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ОР ФГОС" sheetId="20" r:id="rId1"/>
    <sheet name="2, 3 класс" sheetId="28" r:id="rId2"/>
    <sheet name="6 класс" sheetId="29" r:id="rId3"/>
    <sheet name="11" sheetId="22" r:id="rId4"/>
    <sheet name="нагрузка (1)" sheetId="32" r:id="rId5"/>
    <sheet name="нагрузка (2)" sheetId="33" r:id="rId6"/>
    <sheet name="нагрузка (3)" sheetId="34" r:id="rId7"/>
    <sheet name="Лист1" sheetId="30" r:id="rId8"/>
  </sheets>
  <definedNames>
    <definedName name="_xlnm.Print_Area" localSheetId="3">'11'!$A$1:$E$40</definedName>
    <definedName name="_xlnm.Print_Area" localSheetId="0">'ОР ФГОС'!$A$1:$F$49</definedName>
  </definedNames>
  <calcPr calcId="162913"/>
</workbook>
</file>

<file path=xl/calcChain.xml><?xml version="1.0" encoding="utf-8"?>
<calcChain xmlns="http://schemas.openxmlformats.org/spreadsheetml/2006/main">
  <c r="D73" i="33" l="1"/>
  <c r="K75" i="32"/>
  <c r="D73" i="32"/>
  <c r="F80" i="34"/>
  <c r="E80" i="34"/>
  <c r="D80" i="34"/>
  <c r="F84" i="34"/>
  <c r="J76" i="34"/>
  <c r="J75" i="34"/>
  <c r="J74" i="34"/>
  <c r="J73" i="34"/>
  <c r="J72" i="34"/>
  <c r="J71" i="34"/>
  <c r="J70" i="34"/>
  <c r="J69" i="34"/>
  <c r="J83" i="34"/>
  <c r="J82" i="34"/>
  <c r="J81" i="34"/>
  <c r="I80" i="34"/>
  <c r="I84" i="34" s="1"/>
  <c r="H80" i="34"/>
  <c r="H84" i="34" s="1"/>
  <c r="G80" i="34"/>
  <c r="G84" i="34" s="1"/>
  <c r="D84" i="34"/>
  <c r="J79" i="34"/>
  <c r="J78" i="34"/>
  <c r="J77" i="34"/>
  <c r="K77" i="34" s="1"/>
  <c r="L77" i="34" s="1"/>
  <c r="J68" i="34"/>
  <c r="J67" i="34"/>
  <c r="J66" i="34"/>
  <c r="J65" i="34"/>
  <c r="J64" i="34"/>
  <c r="J63" i="34"/>
  <c r="J62" i="34"/>
  <c r="J61" i="34"/>
  <c r="J60" i="34"/>
  <c r="J59" i="34"/>
  <c r="J58" i="34"/>
  <c r="K58" i="34" s="1"/>
  <c r="L58" i="34" s="1"/>
  <c r="J57" i="34"/>
  <c r="J56" i="34"/>
  <c r="J55" i="34"/>
  <c r="J54" i="34"/>
  <c r="J53" i="34"/>
  <c r="J52" i="34"/>
  <c r="J51" i="34"/>
  <c r="J50" i="34"/>
  <c r="K50" i="34" s="1"/>
  <c r="L50" i="34" s="1"/>
  <c r="J49" i="34"/>
  <c r="J48" i="34"/>
  <c r="J47" i="34"/>
  <c r="J46" i="34"/>
  <c r="J45" i="34"/>
  <c r="J44" i="34"/>
  <c r="J43" i="34"/>
  <c r="J42" i="34"/>
  <c r="J41" i="34"/>
  <c r="J40" i="34"/>
  <c r="J39" i="34"/>
  <c r="J38" i="34"/>
  <c r="J37" i="34"/>
  <c r="J36" i="34"/>
  <c r="J35" i="34"/>
  <c r="K34" i="34"/>
  <c r="L34" i="34" s="1"/>
  <c r="J34" i="34"/>
  <c r="J33" i="34"/>
  <c r="J32" i="34"/>
  <c r="J31" i="34"/>
  <c r="K31" i="34" s="1"/>
  <c r="L31" i="34" s="1"/>
  <c r="J30" i="34"/>
  <c r="K30" i="34" s="1"/>
  <c r="L30" i="34" s="1"/>
  <c r="J29" i="34"/>
  <c r="K29" i="34" s="1"/>
  <c r="L29" i="34" s="1"/>
  <c r="J28" i="34"/>
  <c r="J27" i="34"/>
  <c r="J26" i="34"/>
  <c r="J25" i="34"/>
  <c r="J24" i="34"/>
  <c r="J23" i="34"/>
  <c r="J22" i="34"/>
  <c r="J21" i="34"/>
  <c r="J20" i="34"/>
  <c r="J19" i="34"/>
  <c r="J18" i="34"/>
  <c r="J17" i="34"/>
  <c r="J16" i="34"/>
  <c r="K16" i="34" s="1"/>
  <c r="L16" i="34" s="1"/>
  <c r="I76" i="33"/>
  <c r="E77" i="33"/>
  <c r="F77" i="33"/>
  <c r="G77" i="33"/>
  <c r="H77" i="33"/>
  <c r="D77" i="33"/>
  <c r="I75" i="33"/>
  <c r="I74" i="33"/>
  <c r="H73" i="33"/>
  <c r="G73" i="33"/>
  <c r="F73" i="33"/>
  <c r="E73" i="33"/>
  <c r="I72" i="33"/>
  <c r="I71" i="33"/>
  <c r="J71" i="33" s="1"/>
  <c r="K71" i="33" s="1"/>
  <c r="J70" i="33"/>
  <c r="K70" i="33" s="1"/>
  <c r="I70" i="33"/>
  <c r="I69" i="33"/>
  <c r="I68" i="33"/>
  <c r="I67" i="33"/>
  <c r="J67" i="33" s="1"/>
  <c r="K67" i="33" s="1"/>
  <c r="I66" i="33"/>
  <c r="I65" i="33"/>
  <c r="I64" i="33"/>
  <c r="I63" i="33"/>
  <c r="I62" i="33"/>
  <c r="I61" i="33"/>
  <c r="I60" i="33"/>
  <c r="I59" i="33"/>
  <c r="J58" i="33" s="1"/>
  <c r="K58" i="33" s="1"/>
  <c r="I58" i="33"/>
  <c r="I57" i="33"/>
  <c r="I56" i="33"/>
  <c r="I55" i="33"/>
  <c r="I54" i="33"/>
  <c r="I53" i="33"/>
  <c r="I52" i="33"/>
  <c r="I51" i="33"/>
  <c r="J50" i="33"/>
  <c r="K50" i="33" s="1"/>
  <c r="I50" i="33"/>
  <c r="I49" i="33"/>
  <c r="I48" i="33"/>
  <c r="I47" i="33"/>
  <c r="I46" i="33"/>
  <c r="I45" i="33"/>
  <c r="I44" i="33"/>
  <c r="I43" i="33"/>
  <c r="I42" i="33"/>
  <c r="I41" i="33"/>
  <c r="I40" i="33"/>
  <c r="I39" i="33"/>
  <c r="J39" i="33" s="1"/>
  <c r="K39" i="33" s="1"/>
  <c r="I38" i="33"/>
  <c r="I37" i="33"/>
  <c r="I36" i="33"/>
  <c r="I35" i="33"/>
  <c r="J35" i="33" s="1"/>
  <c r="K35" i="33" s="1"/>
  <c r="J34" i="33"/>
  <c r="K34" i="33" s="1"/>
  <c r="I34" i="33"/>
  <c r="I33" i="33"/>
  <c r="I32" i="33"/>
  <c r="I31" i="33"/>
  <c r="J31" i="33" s="1"/>
  <c r="K31" i="33" s="1"/>
  <c r="J30" i="33"/>
  <c r="K30" i="33" s="1"/>
  <c r="I30" i="33"/>
  <c r="I29" i="33"/>
  <c r="J29" i="33" s="1"/>
  <c r="K29" i="33" s="1"/>
  <c r="I28" i="33"/>
  <c r="I27" i="33"/>
  <c r="I26" i="33"/>
  <c r="I25" i="33"/>
  <c r="I24" i="33"/>
  <c r="I23" i="33"/>
  <c r="J23" i="33" s="1"/>
  <c r="K23" i="33" s="1"/>
  <c r="I22" i="33"/>
  <c r="I21" i="33"/>
  <c r="I20" i="33"/>
  <c r="I19" i="33"/>
  <c r="I18" i="33"/>
  <c r="I17" i="33"/>
  <c r="J16" i="33" s="1"/>
  <c r="K16" i="33" s="1"/>
  <c r="I16" i="33"/>
  <c r="K23" i="34" l="1"/>
  <c r="L23" i="34" s="1"/>
  <c r="K39" i="34"/>
  <c r="L39" i="34" s="1"/>
  <c r="K35" i="34"/>
  <c r="L35" i="34" s="1"/>
  <c r="J80" i="34"/>
  <c r="L80" i="34" s="1"/>
  <c r="K67" i="34"/>
  <c r="L67" i="34" s="1"/>
  <c r="K78" i="34"/>
  <c r="L78" i="34" s="1"/>
  <c r="K69" i="34"/>
  <c r="L69" i="34" s="1"/>
  <c r="E84" i="34"/>
  <c r="J84" i="34" s="1"/>
  <c r="L84" i="34" s="1"/>
  <c r="I77" i="33"/>
  <c r="K77" i="33" s="1"/>
  <c r="I73" i="33"/>
  <c r="I75" i="32"/>
  <c r="I74" i="32"/>
  <c r="H73" i="32"/>
  <c r="H76" i="32" s="1"/>
  <c r="G73" i="32"/>
  <c r="G76" i="32" s="1"/>
  <c r="F73" i="32"/>
  <c r="F76" i="32" s="1"/>
  <c r="E73" i="32"/>
  <c r="E76" i="32" s="1"/>
  <c r="D76" i="32"/>
  <c r="I69" i="32"/>
  <c r="I68" i="32"/>
  <c r="I67" i="32"/>
  <c r="I72" i="32"/>
  <c r="I71" i="32"/>
  <c r="I70" i="32"/>
  <c r="J70" i="32" s="1"/>
  <c r="K70" i="32" s="1"/>
  <c r="I66" i="32"/>
  <c r="I65" i="32"/>
  <c r="I64" i="32"/>
  <c r="I63" i="32"/>
  <c r="I62" i="32"/>
  <c r="I61" i="32"/>
  <c r="I60" i="32"/>
  <c r="I59" i="32"/>
  <c r="I58" i="32"/>
  <c r="I57" i="32"/>
  <c r="I56" i="32"/>
  <c r="I55" i="32"/>
  <c r="I54" i="32"/>
  <c r="I53" i="32"/>
  <c r="I52" i="32"/>
  <c r="I51" i="32"/>
  <c r="I50" i="32"/>
  <c r="I49" i="32"/>
  <c r="I48" i="32"/>
  <c r="I47" i="32"/>
  <c r="I46" i="32"/>
  <c r="I45" i="32"/>
  <c r="I44" i="32"/>
  <c r="I43" i="32"/>
  <c r="I42" i="32"/>
  <c r="I41" i="32"/>
  <c r="I40" i="32"/>
  <c r="I39" i="32"/>
  <c r="I38" i="32"/>
  <c r="I37" i="32"/>
  <c r="I36" i="32"/>
  <c r="I35" i="32"/>
  <c r="I34" i="32"/>
  <c r="J34" i="32" s="1"/>
  <c r="K34" i="32" s="1"/>
  <c r="I33" i="32"/>
  <c r="I32" i="32"/>
  <c r="I31" i="32"/>
  <c r="I30" i="32"/>
  <c r="J30" i="32" s="1"/>
  <c r="K30" i="32" s="1"/>
  <c r="I29" i="32"/>
  <c r="J29" i="32" s="1"/>
  <c r="K29" i="32" s="1"/>
  <c r="I28" i="32"/>
  <c r="I27" i="32"/>
  <c r="I26" i="32"/>
  <c r="I25" i="32"/>
  <c r="I24" i="32"/>
  <c r="I23" i="32"/>
  <c r="I22" i="32"/>
  <c r="I21" i="32"/>
  <c r="I20" i="32"/>
  <c r="I19" i="32"/>
  <c r="I18" i="32"/>
  <c r="I17" i="32"/>
  <c r="I16" i="32"/>
  <c r="E36" i="20"/>
  <c r="D36" i="20"/>
  <c r="K73" i="33" l="1"/>
  <c r="K75" i="33"/>
  <c r="L82" i="34"/>
  <c r="J71" i="32"/>
  <c r="K71" i="32" s="1"/>
  <c r="J23" i="32"/>
  <c r="K23" i="32" s="1"/>
  <c r="J16" i="32"/>
  <c r="K16" i="32" s="1"/>
  <c r="J39" i="32"/>
  <c r="K39" i="32" s="1"/>
  <c r="J50" i="32"/>
  <c r="K50" i="32" s="1"/>
  <c r="J58" i="32"/>
  <c r="K58" i="32" s="1"/>
  <c r="I76" i="32"/>
  <c r="K76" i="32" s="1"/>
  <c r="J31" i="32"/>
  <c r="K31" i="32" s="1"/>
  <c r="J35" i="32"/>
  <c r="K35" i="32" s="1"/>
  <c r="J67" i="32"/>
  <c r="K67" i="32" s="1"/>
  <c r="I73" i="32"/>
  <c r="K73" i="32" s="1"/>
  <c r="E35" i="30" l="1"/>
  <c r="E31" i="30"/>
  <c r="E22" i="30"/>
  <c r="D44" i="30"/>
  <c r="E44" i="30" s="1"/>
  <c r="E43" i="30"/>
  <c r="E42" i="30"/>
  <c r="E41" i="30"/>
  <c r="E40" i="30"/>
  <c r="E39" i="30"/>
  <c r="D38" i="30"/>
  <c r="E38" i="30" s="1"/>
  <c r="E37" i="30"/>
  <c r="E36" i="30"/>
  <c r="E34" i="30"/>
  <c r="E32" i="30"/>
  <c r="E30" i="30"/>
  <c r="E29" i="30"/>
  <c r="D28" i="30"/>
  <c r="D33" i="30" s="1"/>
  <c r="E27" i="30"/>
  <c r="E26" i="30"/>
  <c r="E25" i="30"/>
  <c r="E24" i="30"/>
  <c r="E23" i="30"/>
  <c r="E21" i="30"/>
  <c r="E20" i="30"/>
  <c r="E19" i="30"/>
  <c r="E41" i="29"/>
  <c r="E40" i="29"/>
  <c r="E39" i="29"/>
  <c r="E38" i="29"/>
  <c r="E37" i="29"/>
  <c r="E35" i="29"/>
  <c r="E34" i="29"/>
  <c r="E33" i="29"/>
  <c r="D42" i="29"/>
  <c r="E42" i="29" s="1"/>
  <c r="D36" i="29"/>
  <c r="E36" i="29" s="1"/>
  <c r="E29" i="29"/>
  <c r="E25" i="29"/>
  <c r="E23" i="29"/>
  <c r="F39" i="28"/>
  <c r="E28" i="30" l="1"/>
  <c r="E33" i="30" s="1"/>
  <c r="F37" i="20"/>
  <c r="F34" i="20"/>
  <c r="F21" i="28"/>
  <c r="F22" i="28"/>
  <c r="F23" i="28"/>
  <c r="F24" i="28"/>
  <c r="F25" i="28"/>
  <c r="F26" i="28"/>
  <c r="F27" i="28"/>
  <c r="F28" i="28"/>
  <c r="F30" i="28"/>
  <c r="F31" i="28"/>
  <c r="F32" i="28"/>
  <c r="F34" i="28"/>
  <c r="F35" i="28"/>
  <c r="F36" i="28"/>
  <c r="F38" i="28"/>
  <c r="F40" i="28"/>
  <c r="F41" i="28"/>
  <c r="F42" i="28"/>
  <c r="F20" i="28"/>
  <c r="E43" i="28"/>
  <c r="E37" i="28"/>
  <c r="E29" i="28"/>
  <c r="E33" i="28" s="1"/>
  <c r="F35" i="20" l="1"/>
  <c r="F33" i="20"/>
  <c r="F32" i="20"/>
  <c r="E48" i="20"/>
  <c r="D48" i="20"/>
  <c r="F42" i="20"/>
  <c r="F38" i="20" l="1"/>
  <c r="F45" i="20"/>
  <c r="F41" i="20"/>
  <c r="F31" i="20"/>
  <c r="D43" i="28" l="1"/>
  <c r="F43" i="28" s="1"/>
  <c r="F47" i="20"/>
  <c r="E25" i="22"/>
  <c r="D26" i="22" l="1"/>
  <c r="D33" i="22" s="1"/>
  <c r="E23" i="22"/>
  <c r="E22" i="22"/>
  <c r="E24" i="29"/>
  <c r="E31" i="29"/>
  <c r="E30" i="29"/>
  <c r="D28" i="29"/>
  <c r="D32" i="29" s="1"/>
  <c r="E27" i="29"/>
  <c r="E26" i="29"/>
  <c r="E22" i="29"/>
  <c r="E21" i="29"/>
  <c r="E20" i="29"/>
  <c r="E19" i="29"/>
  <c r="D39" i="22" l="1"/>
  <c r="D36" i="22"/>
  <c r="E28" i="29"/>
  <c r="E32" i="29" s="1"/>
  <c r="D37" i="28" l="1"/>
  <c r="F37" i="28" s="1"/>
  <c r="D29" i="28"/>
  <c r="D33" i="28" l="1"/>
  <c r="F33" i="28" s="1"/>
  <c r="F29" i="28"/>
  <c r="E29" i="22"/>
  <c r="F46" i="20"/>
  <c r="F44" i="20"/>
  <c r="F43" i="20"/>
  <c r="F48" i="20" s="1"/>
  <c r="E38" i="22" l="1"/>
  <c r="E37" i="22"/>
  <c r="E35" i="22"/>
  <c r="E32" i="22"/>
  <c r="E31" i="22"/>
  <c r="E30" i="22"/>
  <c r="E24" i="22"/>
  <c r="E21" i="22"/>
  <c r="E20" i="22"/>
  <c r="E26" i="22" l="1"/>
  <c r="E33" i="22" s="1"/>
  <c r="F40" i="20"/>
  <c r="F39" i="20"/>
  <c r="F30" i="20"/>
  <c r="F20" i="20"/>
  <c r="F21" i="20"/>
  <c r="F22" i="20"/>
  <c r="F23" i="20"/>
  <c r="F24" i="20"/>
  <c r="F25" i="20"/>
  <c r="F26" i="20"/>
  <c r="F27" i="20"/>
  <c r="F28" i="20"/>
  <c r="F19" i="20"/>
  <c r="E29" i="20"/>
  <c r="E49" i="20" l="1"/>
  <c r="E39" i="22"/>
  <c r="E36" i="22"/>
  <c r="F36" i="22" s="1"/>
  <c r="F39" i="22" l="1"/>
  <c r="D29" i="20"/>
  <c r="D49" i="20" l="1"/>
  <c r="F29" i="20"/>
  <c r="F36" i="20" l="1"/>
  <c r="F49" i="20" s="1"/>
  <c r="G29" i="20"/>
  <c r="G49" i="20" l="1"/>
</calcChain>
</file>

<file path=xl/sharedStrings.xml><?xml version="1.0" encoding="utf-8"?>
<sst xmlns="http://schemas.openxmlformats.org/spreadsheetml/2006/main" count="597" uniqueCount="154">
  <si>
    <t>УЧЕБНЫЙ ПЛАН</t>
  </si>
  <si>
    <t>ГКОУ для детей-сирот и детей, оставшихся без попечения родителей,</t>
  </si>
  <si>
    <t xml:space="preserve"> обучающихся по адаптированным образовательным программам</t>
  </si>
  <si>
    <t>«Магаданская областная школа-интернат»</t>
  </si>
  <si>
    <t>(для учащихся с легкой умственной отсталостью)</t>
  </si>
  <si>
    <t>№ п/п</t>
  </si>
  <si>
    <t>Образовательные области</t>
  </si>
  <si>
    <t>Учебные предметы</t>
  </si>
  <si>
    <t>Всего часов</t>
  </si>
  <si>
    <t>1.</t>
  </si>
  <si>
    <t>Русский язык</t>
  </si>
  <si>
    <t>Чтение</t>
  </si>
  <si>
    <t>2.</t>
  </si>
  <si>
    <t xml:space="preserve">Математика  </t>
  </si>
  <si>
    <t>3.</t>
  </si>
  <si>
    <t>4.</t>
  </si>
  <si>
    <t>Естествознание</t>
  </si>
  <si>
    <t>5.</t>
  </si>
  <si>
    <t>Искусство</t>
  </si>
  <si>
    <t>6.</t>
  </si>
  <si>
    <t>Профильный труд</t>
  </si>
  <si>
    <t xml:space="preserve">Домоводство </t>
  </si>
  <si>
    <t>Физическая культура</t>
  </si>
  <si>
    <t>Количество часов в неделю</t>
  </si>
  <si>
    <t>Часть, формируемая участниками образовательного процесса</t>
  </si>
  <si>
    <t>Трудовая практика (в днях)</t>
  </si>
  <si>
    <t>УТВЕРЖДАЮ</t>
  </si>
  <si>
    <t>_______________ О.Н. Пестерева</t>
  </si>
  <si>
    <t xml:space="preserve">Директор </t>
  </si>
  <si>
    <t>Окружающий мир</t>
  </si>
  <si>
    <t>Обязательная часть</t>
  </si>
  <si>
    <t xml:space="preserve"> для детей с тяжелыми и множественными нарушениями развития)</t>
  </si>
  <si>
    <t>(для классов "Особый ребенок",</t>
  </si>
  <si>
    <t>Экономический практикум</t>
  </si>
  <si>
    <t>Человек и его среда (ОБЖ)</t>
  </si>
  <si>
    <t>Деление на подгруппы</t>
  </si>
  <si>
    <t>Классы</t>
  </si>
  <si>
    <t>7.</t>
  </si>
  <si>
    <t>№</t>
  </si>
  <si>
    <t>п/п</t>
  </si>
  <si>
    <t>Язык и речевая практика</t>
  </si>
  <si>
    <t>Математика</t>
  </si>
  <si>
    <t>Сенсорное развитие</t>
  </si>
  <si>
    <t>Предметно-практические действия</t>
  </si>
  <si>
    <t>Альтернативная коммуникация</t>
  </si>
  <si>
    <t>ИТОГО коррекционных занятий</t>
  </si>
  <si>
    <t>Всего к финансированию</t>
  </si>
  <si>
    <t>Ритмика</t>
  </si>
  <si>
    <t>в соответствии с ФГОС для детей с ОВЗ</t>
  </si>
  <si>
    <t>Класс</t>
  </si>
  <si>
    <t>Технологии</t>
  </si>
  <si>
    <t>Всего</t>
  </si>
  <si>
    <t>Федеральный компонент</t>
  </si>
  <si>
    <t xml:space="preserve">Региональный (национальный) компонент </t>
  </si>
  <si>
    <t>История и культура родного края</t>
  </si>
  <si>
    <t>Коррекционные технологии</t>
  </si>
  <si>
    <t>Этика</t>
  </si>
  <si>
    <t>Максимально допустимая учебная нагрузка                                             при 5-ти дневной учебной неделе.</t>
  </si>
  <si>
    <t>Внеурочная деятельность</t>
  </si>
  <si>
    <t>ИТОГО внеурочная деятельность</t>
  </si>
  <si>
    <t>Школьный компонент</t>
  </si>
  <si>
    <t>Максимально допустимая учебная нагрузка                                                                                  при 5-ти дневной учебной неделе.</t>
  </si>
  <si>
    <t>"Магаданская областная школа-интернат"</t>
  </si>
  <si>
    <t>685918  Магадан,  Сокол,  ул. Гагарина, дом № 19   (факс)  603672, тел. 603596,  603743</t>
  </si>
  <si>
    <t>Р/счет № 03221643440000004700    БИК 04442001  ИНН 4900004164  КПП 490901001</t>
  </si>
  <si>
    <t>ГКОУ для детей-сирот и детей, оставшихся без попечения родителей, обучающихся по адаптированным образовательным программам</t>
  </si>
  <si>
    <t>2</t>
  </si>
  <si>
    <t>(для учащихся с легкой умственной отсталостью) по ФГОС</t>
  </si>
  <si>
    <t>Часть, формируемая участниками образовательных отношений</t>
  </si>
  <si>
    <r>
      <rPr>
        <b/>
        <sz val="12"/>
        <rFont val="Times New Roman"/>
        <family val="1"/>
        <charset val="204"/>
      </rPr>
      <t xml:space="preserve">Коррекционно-развивающая область </t>
    </r>
    <r>
      <rPr>
        <sz val="12"/>
        <rFont val="Times New Roman"/>
        <family val="1"/>
        <charset val="204"/>
      </rPr>
      <t>(Коррекционные занятия и ритмика)</t>
    </r>
  </si>
  <si>
    <t>Ручной труд</t>
  </si>
  <si>
    <t>ОБЖ</t>
  </si>
  <si>
    <t>10</t>
  </si>
  <si>
    <t>Человек и общество</t>
  </si>
  <si>
    <t>Основы социальной жизни</t>
  </si>
  <si>
    <t>11</t>
  </si>
  <si>
    <t>Основы финансовой грамотности</t>
  </si>
  <si>
    <t>Деловое и творческое письмо (практикум)</t>
  </si>
  <si>
    <t>Язык и речь</t>
  </si>
  <si>
    <t>Обществознание</t>
  </si>
  <si>
    <t>«______»  _____________ 2023 г.</t>
  </si>
  <si>
    <t>на 2023-2024 учебный год</t>
  </si>
  <si>
    <t>4а</t>
  </si>
  <si>
    <t>8а</t>
  </si>
  <si>
    <t>Домоводство</t>
  </si>
  <si>
    <t>Окружающий социальный мир</t>
  </si>
  <si>
    <t>Человек</t>
  </si>
  <si>
    <t>Окружающий природный мир</t>
  </si>
  <si>
    <t>Математические представления</t>
  </si>
  <si>
    <t>Речь и альтернативная коммуникация</t>
  </si>
  <si>
    <t>Музыка и движение</t>
  </si>
  <si>
    <t>Изобразительная деятельность</t>
  </si>
  <si>
    <t>Адаптивная физкультура</t>
  </si>
  <si>
    <t>ВНЕУРОЧНАЯ ДЕЯТЕЛЬНОСТЬ</t>
  </si>
  <si>
    <t>ИТОГО:</t>
  </si>
  <si>
    <t>КОРРЕКЦИОННЫЕ КУРСЫ</t>
  </si>
  <si>
    <t>ГКОУ для детей-сирот и детей, оставшихся без попечения родителей, обучающихся                                          по адаптированным образовательным программам</t>
  </si>
  <si>
    <t>3</t>
  </si>
  <si>
    <t>Основы грамоты</t>
  </si>
  <si>
    <t>Речевая практика</t>
  </si>
  <si>
    <t xml:space="preserve">Математика </t>
  </si>
  <si>
    <t>Мир природы и человека</t>
  </si>
  <si>
    <t>Музыка</t>
  </si>
  <si>
    <t>Рисование (изобразительное искусство)</t>
  </si>
  <si>
    <t>Адаптивная физическая культура</t>
  </si>
  <si>
    <t>Логопедические занятия</t>
  </si>
  <si>
    <t>Развитие психомоторики и сенсорных процессов</t>
  </si>
  <si>
    <t>6</t>
  </si>
  <si>
    <t>Чтение (Литературное чтение)</t>
  </si>
  <si>
    <t>Природоведение</t>
  </si>
  <si>
    <t>География</t>
  </si>
  <si>
    <t>Мир истории</t>
  </si>
  <si>
    <t>Литературное чтение</t>
  </si>
  <si>
    <t>Информатика</t>
  </si>
  <si>
    <t>Обществоведение</t>
  </si>
  <si>
    <t>Технология</t>
  </si>
  <si>
    <r>
      <rPr>
        <b/>
        <sz val="12"/>
        <rFont val="Times New Roman"/>
        <family val="1"/>
        <charset val="204"/>
      </rPr>
      <t xml:space="preserve">Коррекционно-развивающая область </t>
    </r>
    <r>
      <rPr>
        <sz val="12"/>
        <rFont val="Times New Roman"/>
        <family val="1"/>
        <charset val="204"/>
      </rPr>
      <t>(Коррекционные занятия                    и ритмика)</t>
    </r>
  </si>
  <si>
    <t>Двигательное развитие</t>
  </si>
  <si>
    <t>"Утверждаю"</t>
  </si>
  <si>
    <t>Директор</t>
  </si>
  <si>
    <t>______________ О.Н.Пестерева</t>
  </si>
  <si>
    <t>Нагрузка учителей</t>
  </si>
  <si>
    <t>Ф.И.О учителя</t>
  </si>
  <si>
    <t>предметы</t>
  </si>
  <si>
    <t>классы</t>
  </si>
  <si>
    <t>Итого</t>
  </si>
  <si>
    <t>ставки</t>
  </si>
  <si>
    <t>Шатило Е.С.</t>
  </si>
  <si>
    <t>Человек и его среда</t>
  </si>
  <si>
    <t>Ковякина Н.Ф.</t>
  </si>
  <si>
    <t>Этика и психология семейной жизни</t>
  </si>
  <si>
    <t>Масловский С.А.</t>
  </si>
  <si>
    <t>Денисенко Е.Г.</t>
  </si>
  <si>
    <t>Собровина Н.В.</t>
  </si>
  <si>
    <t>Ишина Л.В.</t>
  </si>
  <si>
    <t>8.</t>
  </si>
  <si>
    <t>Струкова И.В.</t>
  </si>
  <si>
    <t>9.</t>
  </si>
  <si>
    <t>Хомичук Е.А.</t>
  </si>
  <si>
    <t>Речь и АК</t>
  </si>
  <si>
    <t>10.</t>
  </si>
  <si>
    <t>Диденко Л.Д.</t>
  </si>
  <si>
    <t>11.</t>
  </si>
  <si>
    <t>Юрченко Н.Е.</t>
  </si>
  <si>
    <t>12.</t>
  </si>
  <si>
    <t>Папо А.В.</t>
  </si>
  <si>
    <t>Вакансия</t>
  </si>
  <si>
    <t>Рисование (Изобразительное искусство)</t>
  </si>
  <si>
    <t>Профильный труд  (столярное дело)</t>
  </si>
  <si>
    <t>Профильный труд (швейное дело)</t>
  </si>
  <si>
    <t>Профильный труд (обслужив.труд)</t>
  </si>
  <si>
    <t>Профильный труд (компьютерное дело)</t>
  </si>
  <si>
    <t>13.</t>
  </si>
  <si>
    <t>14.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</si>
</sst>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0"/>
    <numFmt numFmtId="165" formatCode="#,##0.00000_ ;[Red]\-#,##0.00000\ "/>
    <numFmt numFmtId="166" formatCode="#,##0.000_ ;[Red]\-#,##0.000\ "/>
  </numFmts>
  <fonts count="5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</font>
    <font>
      <b/>
      <sz val="12"/>
      <color rgb="FF0000CC"/>
      <name val="Times New Roman"/>
      <family val="1"/>
      <charset val="204"/>
    </font>
    <font>
      <sz val="12"/>
      <color rgb="FF0000CC"/>
      <name val="Times New Roman"/>
      <family val="1"/>
      <charset val="204"/>
    </font>
    <font>
      <b/>
      <sz val="16"/>
      <color rgb="FF0000CC"/>
      <name val="Times New Roman"/>
      <family val="1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i/>
      <sz val="16"/>
      <color rgb="FF0000CC"/>
      <name val="Times New Roman"/>
      <family val="1"/>
      <charset val="204"/>
    </font>
    <font>
      <sz val="16"/>
      <name val="Calibri"/>
      <family val="2"/>
      <charset val="204"/>
      <scheme val="minor"/>
    </font>
    <font>
      <i/>
      <sz val="16"/>
      <color rgb="FF0000CC"/>
      <name val="Times New Roman"/>
      <family val="1"/>
      <charset val="204"/>
    </font>
    <font>
      <sz val="14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4"/>
      <color rgb="FF0000CC"/>
      <name val="Times New Roman"/>
      <family val="1"/>
      <charset val="204"/>
    </font>
    <font>
      <b/>
      <sz val="14"/>
      <color rgb="FF0000CC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rgb="FF0000CC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CC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b/>
      <i/>
      <sz val="12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sz val="11"/>
      <color rgb="FF0000CC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</font>
    <font>
      <b/>
      <sz val="1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i/>
      <sz val="11"/>
      <color rgb="FFC00000"/>
      <name val="Times New Roman"/>
      <family val="1"/>
      <charset val="204"/>
    </font>
    <font>
      <i/>
      <sz val="10"/>
      <color rgb="FFC00000"/>
      <name val="Times New Roman"/>
      <family val="1"/>
      <charset val="204"/>
    </font>
    <font>
      <i/>
      <sz val="12"/>
      <color rgb="FFC00000"/>
      <name val="Times New Roman"/>
      <family val="1"/>
      <charset val="204"/>
    </font>
    <font>
      <b/>
      <i/>
      <sz val="12"/>
      <color rgb="FFC00000"/>
      <name val="Times New Roman"/>
      <family val="1"/>
      <charset val="204"/>
    </font>
    <font>
      <b/>
      <i/>
      <sz val="14"/>
      <color rgb="FFC00000"/>
      <name val="Times New Roman"/>
      <family val="1"/>
      <charset val="204"/>
    </font>
    <font>
      <b/>
      <sz val="10"/>
      <color rgb="FF0000CC"/>
      <name val="Times New Roman"/>
      <family val="1"/>
      <charset val="204"/>
    </font>
    <font>
      <b/>
      <sz val="14"/>
      <color rgb="FFC00000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b/>
      <i/>
      <sz val="11"/>
      <color rgb="FFC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</fills>
  <borders count="238">
    <border>
      <left/>
      <right/>
      <top/>
      <bottom/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ck">
        <color rgb="FF000000"/>
      </right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medium">
        <color rgb="FF000000"/>
      </bottom>
      <diagonal/>
    </border>
    <border>
      <left style="thick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/>
      <top/>
      <bottom style="medium">
        <color rgb="FF000000"/>
      </bottom>
      <diagonal/>
    </border>
    <border>
      <left style="thick">
        <color rgb="FF000000"/>
      </left>
      <right/>
      <top style="medium">
        <color rgb="FF000000"/>
      </top>
      <bottom style="thick">
        <color rgb="FF000000"/>
      </bottom>
      <diagonal/>
    </border>
    <border>
      <left/>
      <right/>
      <top style="medium">
        <color rgb="FF000000"/>
      </top>
      <bottom style="thick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medium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 style="medium">
        <color rgb="FF000000"/>
      </top>
      <bottom style="thick">
        <color rgb="FF000000"/>
      </bottom>
      <diagonal/>
    </border>
    <border diagonalUp="1">
      <left style="thick">
        <color rgb="FF000000"/>
      </left>
      <right style="thick">
        <color rgb="FF000000"/>
      </right>
      <top style="medium">
        <color rgb="FF000000"/>
      </top>
      <bottom style="thick">
        <color rgb="FF000000"/>
      </bottom>
      <diagonal style="thin">
        <color rgb="FF000000"/>
      </diagonal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 diagonalUp="1"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 style="thin">
        <color rgb="FF000000"/>
      </diagonal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rgb="FF000000"/>
      </left>
      <right/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ck">
        <color rgb="FF000000"/>
      </top>
      <bottom style="medium">
        <color rgb="FF000000"/>
      </bottom>
      <diagonal/>
    </border>
    <border>
      <left/>
      <right/>
      <top style="thick">
        <color rgb="FF000000"/>
      </top>
      <bottom style="medium">
        <color rgb="FF000000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ck">
        <color rgb="FF000000"/>
      </bottom>
      <diagonal/>
    </border>
    <border>
      <left style="medium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thick">
        <color rgb="FF000000"/>
      </bottom>
      <diagonal/>
    </border>
    <border diagonalUp="1"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/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n">
        <color rgb="FF000000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/>
      <diagonal/>
    </border>
    <border>
      <left style="thick">
        <color rgb="FF000000"/>
      </left>
      <right/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indexed="64"/>
      </top>
      <bottom style="thin">
        <color indexed="64"/>
      </bottom>
      <diagonal/>
    </border>
    <border>
      <left style="thick">
        <color rgb="FF000000"/>
      </left>
      <right/>
      <top style="medium">
        <color rgb="FF000000"/>
      </top>
      <bottom style="hair">
        <color rgb="FF000000"/>
      </bottom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hair">
        <color rgb="FF000000"/>
      </bottom>
      <diagonal/>
    </border>
    <border>
      <left style="thick">
        <color rgb="FF000000"/>
      </left>
      <right/>
      <top style="hair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hair">
        <color rgb="FF000000"/>
      </top>
      <bottom style="medium">
        <color rgb="FF000000"/>
      </bottom>
      <diagonal/>
    </border>
    <border>
      <left style="thick">
        <color rgb="FF000000"/>
      </left>
      <right/>
      <top style="hair">
        <color rgb="FF000000"/>
      </top>
      <bottom/>
      <diagonal/>
    </border>
    <border diagonalUp="1">
      <left style="thick">
        <color rgb="FF000000"/>
      </left>
      <right style="thick">
        <color rgb="FF000000"/>
      </right>
      <top style="thick">
        <color rgb="FF000000"/>
      </top>
      <bottom style="medium">
        <color rgb="FF000000"/>
      </bottom>
      <diagonal style="hair">
        <color rgb="FF000000"/>
      </diagonal>
    </border>
    <border>
      <left style="thick">
        <color rgb="FF000000"/>
      </left>
      <right/>
      <top style="medium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 style="hair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hair">
        <color rgb="FF000000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 diagonalUp="1"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 style="hair">
        <color indexed="64"/>
      </diagonal>
    </border>
    <border>
      <left style="thick">
        <color indexed="64"/>
      </left>
      <right style="thick">
        <color indexed="64"/>
      </right>
      <top style="thick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hair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 diagonalUp="1">
      <left style="thick">
        <color indexed="64"/>
      </left>
      <right style="medium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medium">
        <color indexed="64"/>
      </left>
      <right style="thick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medium">
        <color indexed="64"/>
      </left>
      <right/>
      <top style="hair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hair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hair">
        <color indexed="64"/>
      </bottom>
      <diagonal/>
    </border>
    <border>
      <left style="thick">
        <color rgb="FF000000"/>
      </left>
      <right style="thick">
        <color rgb="FF000000"/>
      </right>
      <top style="hair">
        <color rgb="FF000000"/>
      </top>
      <bottom style="hair">
        <color rgb="FF000000"/>
      </bottom>
      <diagonal/>
    </border>
    <border>
      <left style="thick">
        <color rgb="FF000000"/>
      </left>
      <right style="thick">
        <color rgb="FF000000"/>
      </right>
      <top style="hair">
        <color rgb="FF000000"/>
      </top>
      <bottom style="thick">
        <color rgb="FF000000"/>
      </bottom>
      <diagonal/>
    </border>
    <border>
      <left style="thick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 style="medium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medium">
        <color indexed="64"/>
      </left>
      <right/>
      <top style="thick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ck">
        <color rgb="FF000000"/>
      </bottom>
      <diagonal/>
    </border>
    <border>
      <left style="thick">
        <color indexed="64"/>
      </left>
      <right/>
      <top style="thick">
        <color indexed="64"/>
      </top>
      <bottom style="hair">
        <color indexed="64"/>
      </bottom>
      <diagonal/>
    </border>
    <border>
      <left/>
      <right style="thick">
        <color indexed="64"/>
      </right>
      <top style="thick">
        <color indexed="64"/>
      </top>
      <bottom style="hair">
        <color indexed="64"/>
      </bottom>
      <diagonal/>
    </border>
    <border>
      <left style="thick">
        <color rgb="FF000000"/>
      </left>
      <right style="thick">
        <color rgb="FF000000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ck">
        <color rgb="FF000000"/>
      </left>
      <right style="thick">
        <color rgb="FF000000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thick">
        <color indexed="64"/>
      </bottom>
      <diagonal/>
    </border>
    <border>
      <left style="thick">
        <color rgb="FF000000"/>
      </left>
      <right style="thick">
        <color rgb="FF000000"/>
      </right>
      <top style="hair">
        <color indexed="64"/>
      </top>
      <bottom style="thick">
        <color indexed="64"/>
      </bottom>
      <diagonal/>
    </border>
    <border>
      <left style="thick">
        <color rgb="FF000000"/>
      </left>
      <right style="thick">
        <color rgb="FF000000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hair">
        <color indexed="64"/>
      </bottom>
      <diagonal/>
    </border>
    <border>
      <left/>
      <right style="thick">
        <color indexed="64"/>
      </right>
      <top/>
      <bottom style="hair">
        <color indexed="64"/>
      </bottom>
      <diagonal/>
    </border>
    <border>
      <left style="thick">
        <color indexed="64"/>
      </left>
      <right style="thick">
        <color indexed="64"/>
      </right>
      <top/>
      <bottom style="hair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rgb="FF000000"/>
      </left>
      <right style="thick">
        <color rgb="FF000000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rgb="FF000000"/>
      </left>
      <right style="thick">
        <color rgb="FF000000"/>
      </right>
      <top style="thin">
        <color indexed="64"/>
      </top>
      <bottom style="thick">
        <color indexed="64"/>
      </bottom>
      <diagonal/>
    </border>
    <border>
      <left style="medium">
        <color rgb="FF000000"/>
      </left>
      <right style="thick">
        <color rgb="FF000000"/>
      </right>
      <top style="thick">
        <color rgb="FF000000"/>
      </top>
      <bottom style="hair">
        <color rgb="FF000000"/>
      </bottom>
      <diagonal/>
    </border>
    <border>
      <left style="medium">
        <color rgb="FF000000"/>
      </left>
      <right style="thick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ck">
        <color rgb="FF000000"/>
      </right>
      <top style="hair">
        <color rgb="FF000000"/>
      </top>
      <bottom style="thick">
        <color rgb="FF000000"/>
      </bottom>
      <diagonal/>
    </border>
    <border>
      <left style="medium">
        <color rgb="FF000000"/>
      </left>
      <right style="thick">
        <color rgb="FF000000"/>
      </right>
      <top style="hair">
        <color rgb="FF000000"/>
      </top>
      <bottom/>
      <diagonal/>
    </border>
    <border>
      <left style="thick">
        <color rgb="FF000000"/>
      </left>
      <right style="thick">
        <color rgb="FF000000"/>
      </right>
      <top style="hair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/>
      <top style="hair">
        <color indexed="64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hair">
        <color indexed="64"/>
      </top>
      <bottom style="thick">
        <color rgb="FF000000"/>
      </bottom>
      <diagonal/>
    </border>
    <border>
      <left style="medium">
        <color indexed="64"/>
      </left>
      <right/>
      <top style="thick">
        <color rgb="FF000000"/>
      </top>
      <bottom style="hair">
        <color indexed="64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3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0" xfId="0" applyFont="1"/>
    <xf numFmtId="0" fontId="0" fillId="0" borderId="0" xfId="0" applyFill="1" applyAlignment="1">
      <alignment horizontal="center" vertic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0" fillId="0" borderId="0" xfId="0" applyFont="1"/>
    <xf numFmtId="0" fontId="3" fillId="0" borderId="42" xfId="0" applyFont="1" applyBorder="1" applyAlignment="1">
      <alignment horizontal="left" vertical="center" wrapText="1"/>
    </xf>
    <xf numFmtId="0" fontId="13" fillId="0" borderId="0" xfId="0" applyFont="1"/>
    <xf numFmtId="0" fontId="15" fillId="0" borderId="0" xfId="0" applyFont="1"/>
    <xf numFmtId="0" fontId="3" fillId="0" borderId="48" xfId="0" applyFont="1" applyBorder="1" applyAlignment="1">
      <alignment horizontal="left" vertical="center" wrapText="1"/>
    </xf>
    <xf numFmtId="0" fontId="3" fillId="0" borderId="47" xfId="0" applyFont="1" applyBorder="1" applyAlignment="1">
      <alignment horizontal="left" vertical="center" wrapText="1"/>
    </xf>
    <xf numFmtId="0" fontId="3" fillId="0" borderId="50" xfId="0" applyFont="1" applyBorder="1" applyAlignment="1">
      <alignment horizontal="center" vertical="center" wrapText="1"/>
    </xf>
    <xf numFmtId="0" fontId="11" fillId="2" borderId="33" xfId="0" applyFont="1" applyFill="1" applyBorder="1" applyAlignment="1">
      <alignment horizontal="center" vertical="center" wrapText="1"/>
    </xf>
    <xf numFmtId="0" fontId="12" fillId="2" borderId="38" xfId="0" applyFont="1" applyFill="1" applyBorder="1" applyAlignment="1">
      <alignment horizontal="center" vertical="center" wrapText="1"/>
    </xf>
    <xf numFmtId="0" fontId="3" fillId="0" borderId="55" xfId="0" applyFont="1" applyBorder="1" applyAlignment="1">
      <alignment horizontal="left" vertical="center" wrapText="1"/>
    </xf>
    <xf numFmtId="0" fontId="3" fillId="0" borderId="56" xfId="0" applyFont="1" applyBorder="1" applyAlignment="1">
      <alignment horizontal="left" vertical="center" wrapText="1"/>
    </xf>
    <xf numFmtId="0" fontId="3" fillId="0" borderId="57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1" fontId="19" fillId="2" borderId="40" xfId="0" applyNumberFormat="1" applyFont="1" applyFill="1" applyBorder="1" applyAlignment="1">
      <alignment horizontal="center" vertical="center" wrapText="1"/>
    </xf>
    <xf numFmtId="1" fontId="18" fillId="2" borderId="54" xfId="0" applyNumberFormat="1" applyFont="1" applyFill="1" applyBorder="1" applyAlignment="1">
      <alignment horizontal="center" vertical="center" wrapText="1"/>
    </xf>
    <xf numFmtId="0" fontId="3" fillId="0" borderId="62" xfId="0" applyFont="1" applyBorder="1" applyAlignment="1">
      <alignment horizontal="center" vertical="center" wrapText="1"/>
    </xf>
    <xf numFmtId="1" fontId="18" fillId="2" borderId="63" xfId="0" applyNumberFormat="1" applyFont="1" applyFill="1" applyBorder="1" applyAlignment="1">
      <alignment horizontal="center" vertical="center" wrapText="1"/>
    </xf>
    <xf numFmtId="1" fontId="18" fillId="2" borderId="49" xfId="0" applyNumberFormat="1" applyFont="1" applyFill="1" applyBorder="1" applyAlignment="1">
      <alignment horizontal="center" vertical="center" wrapText="1"/>
    </xf>
    <xf numFmtId="1" fontId="18" fillId="2" borderId="58" xfId="0" applyNumberFormat="1" applyFont="1" applyFill="1" applyBorder="1" applyAlignment="1">
      <alignment horizontal="center" vertical="center" wrapText="1"/>
    </xf>
    <xf numFmtId="0" fontId="3" fillId="0" borderId="59" xfId="0" applyFont="1" applyBorder="1" applyAlignment="1">
      <alignment horizontal="left" vertical="center" wrapText="1"/>
    </xf>
    <xf numFmtId="0" fontId="12" fillId="2" borderId="6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/>
    <xf numFmtId="0" fontId="0" fillId="0" borderId="0" xfId="0" applyFill="1"/>
    <xf numFmtId="0" fontId="2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1" fontId="24" fillId="0" borderId="0" xfId="0" applyNumberFormat="1" applyFont="1" applyAlignment="1">
      <alignment horizontal="center" vertical="center"/>
    </xf>
    <xf numFmtId="1" fontId="21" fillId="0" borderId="0" xfId="0" applyNumberFormat="1" applyFont="1"/>
    <xf numFmtId="0" fontId="21" fillId="0" borderId="0" xfId="0" applyFont="1"/>
    <xf numFmtId="1" fontId="0" fillId="0" borderId="0" xfId="0" applyNumberFormat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1" fontId="1" fillId="2" borderId="17" xfId="0" applyNumberFormat="1" applyFont="1" applyFill="1" applyBorder="1" applyAlignment="1">
      <alignment horizontal="center" vertical="center" wrapText="1"/>
    </xf>
    <xf numFmtId="1" fontId="5" fillId="2" borderId="24" xfId="0" applyNumberFormat="1" applyFont="1" applyFill="1" applyBorder="1" applyAlignment="1">
      <alignment horizontal="center" vertical="center" wrapText="1"/>
    </xf>
    <xf numFmtId="1" fontId="1" fillId="2" borderId="28" xfId="0" applyNumberFormat="1" applyFont="1" applyFill="1" applyBorder="1" applyAlignment="1">
      <alignment horizontal="center" vertical="center" wrapText="1"/>
    </xf>
    <xf numFmtId="1" fontId="11" fillId="2" borderId="20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1" fontId="11" fillId="2" borderId="17" xfId="0" applyNumberFormat="1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 vertical="center" wrapText="1"/>
    </xf>
    <xf numFmtId="1" fontId="5" fillId="2" borderId="72" xfId="0" applyNumberFormat="1" applyFont="1" applyFill="1" applyBorder="1" applyAlignment="1">
      <alignment horizontal="center" vertical="center" wrapText="1"/>
    </xf>
    <xf numFmtId="0" fontId="12" fillId="0" borderId="41" xfId="0" applyFont="1" applyFill="1" applyBorder="1" applyAlignment="1">
      <alignment horizontal="center" vertical="center" wrapText="1"/>
    </xf>
    <xf numFmtId="0" fontId="12" fillId="2" borderId="41" xfId="0" applyFont="1" applyFill="1" applyBorder="1" applyAlignment="1">
      <alignment horizontal="center" vertical="center" wrapText="1"/>
    </xf>
    <xf numFmtId="0" fontId="3" fillId="0" borderId="60" xfId="0" applyFont="1" applyBorder="1" applyAlignment="1">
      <alignment horizontal="left" vertical="center" wrapText="1"/>
    </xf>
    <xf numFmtId="0" fontId="28" fillId="0" borderId="0" xfId="0" applyFont="1" applyFill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1" fontId="3" fillId="0" borderId="72" xfId="0" applyNumberFormat="1" applyFont="1" applyFill="1" applyBorder="1" applyAlignment="1">
      <alignment horizontal="center" vertical="center" wrapText="1"/>
    </xf>
    <xf numFmtId="1" fontId="2" fillId="0" borderId="80" xfId="0" applyNumberFormat="1" applyFont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3" fillId="0" borderId="81" xfId="0" quotePrefix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1" fontId="5" fillId="2" borderId="20" xfId="0" applyNumberFormat="1" applyFont="1" applyFill="1" applyBorder="1" applyAlignment="1">
      <alignment horizontal="center" vertical="center" wrapText="1"/>
    </xf>
    <xf numFmtId="1" fontId="5" fillId="2" borderId="82" xfId="0" applyNumberFormat="1" applyFont="1" applyFill="1" applyBorder="1" applyAlignment="1">
      <alignment horizontal="center" vertical="center" wrapText="1"/>
    </xf>
    <xf numFmtId="1" fontId="5" fillId="2" borderId="83" xfId="0" applyNumberFormat="1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5" fillId="2" borderId="84" xfId="0" applyFont="1" applyFill="1" applyBorder="1" applyAlignment="1">
      <alignment horizontal="center" vertical="center" wrapText="1"/>
    </xf>
    <xf numFmtId="1" fontId="5" fillId="2" borderId="5" xfId="0" applyNumberFormat="1" applyFont="1" applyFill="1" applyBorder="1" applyAlignment="1">
      <alignment horizontal="center" vertical="center" wrapText="1"/>
    </xf>
    <xf numFmtId="0" fontId="3" fillId="0" borderId="83" xfId="0" applyFont="1" applyFill="1" applyBorder="1" applyAlignment="1">
      <alignment horizontal="left" vertical="center" wrapText="1"/>
    </xf>
    <xf numFmtId="1" fontId="8" fillId="0" borderId="83" xfId="0" applyNumberFormat="1" applyFont="1" applyFill="1" applyBorder="1" applyAlignment="1">
      <alignment horizontal="center" vertical="center" wrapText="1"/>
    </xf>
    <xf numFmtId="0" fontId="3" fillId="0" borderId="82" xfId="0" applyFont="1" applyFill="1" applyBorder="1" applyAlignment="1">
      <alignment horizontal="left" vertical="center" wrapText="1"/>
    </xf>
    <xf numFmtId="1" fontId="8" fillId="0" borderId="82" xfId="0" applyNumberFormat="1" applyFont="1" applyFill="1" applyBorder="1" applyAlignment="1">
      <alignment horizontal="center" vertical="center" wrapText="1"/>
    </xf>
    <xf numFmtId="164" fontId="10" fillId="0" borderId="0" xfId="0" applyNumberFormat="1" applyFont="1"/>
    <xf numFmtId="1" fontId="3" fillId="0" borderId="83" xfId="0" applyNumberFormat="1" applyFont="1" applyFill="1" applyBorder="1" applyAlignment="1">
      <alignment horizontal="center" vertical="center" wrapText="1"/>
    </xf>
    <xf numFmtId="49" fontId="1" fillId="2" borderId="80" xfId="0" applyNumberFormat="1" applyFont="1" applyFill="1" applyBorder="1" applyAlignment="1">
      <alignment horizontal="center" vertical="center" wrapText="1"/>
    </xf>
    <xf numFmtId="1" fontId="1" fillId="2" borderId="80" xfId="0" applyNumberFormat="1" applyFont="1" applyFill="1" applyBorder="1" applyAlignment="1">
      <alignment horizontal="center" vertical="center" wrapText="1"/>
    </xf>
    <xf numFmtId="1" fontId="3" fillId="0" borderId="9" xfId="0" applyNumberFormat="1" applyFont="1" applyFill="1" applyBorder="1" applyAlignment="1">
      <alignment horizontal="center" vertical="center" wrapText="1"/>
    </xf>
    <xf numFmtId="0" fontId="11" fillId="2" borderId="38" xfId="0" applyFont="1" applyFill="1" applyBorder="1" applyAlignment="1">
      <alignment horizontal="center" vertical="center" wrapText="1"/>
    </xf>
    <xf numFmtId="0" fontId="9" fillId="2" borderId="77" xfId="0" applyFont="1" applyFill="1" applyBorder="1" applyAlignment="1">
      <alignment horizontal="center" vertical="center" wrapText="1"/>
    </xf>
    <xf numFmtId="0" fontId="9" fillId="2" borderId="86" xfId="0" applyFont="1" applyFill="1" applyBorder="1" applyAlignment="1">
      <alignment horizontal="center" vertical="center" wrapText="1"/>
    </xf>
    <xf numFmtId="2" fontId="28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1" fontId="28" fillId="0" borderId="0" xfId="0" applyNumberFormat="1" applyFont="1" applyAlignment="1">
      <alignment horizontal="center" vertical="center"/>
    </xf>
    <xf numFmtId="0" fontId="3" fillId="0" borderId="89" xfId="0" applyFont="1" applyBorder="1" applyAlignment="1">
      <alignment vertical="center" wrapText="1"/>
    </xf>
    <xf numFmtId="1" fontId="11" fillId="2" borderId="83" xfId="0" applyNumberFormat="1" applyFont="1" applyFill="1" applyBorder="1" applyAlignment="1">
      <alignment horizontal="center" vertical="center" wrapText="1"/>
    </xf>
    <xf numFmtId="0" fontId="3" fillId="0" borderId="69" xfId="0" applyFont="1" applyBorder="1" applyAlignment="1">
      <alignment vertical="center" wrapText="1"/>
    </xf>
    <xf numFmtId="1" fontId="11" fillId="2" borderId="9" xfId="0" applyNumberFormat="1" applyFont="1" applyFill="1" applyBorder="1" applyAlignment="1">
      <alignment horizontal="center" vertical="center" wrapText="1"/>
    </xf>
    <xf numFmtId="1" fontId="10" fillId="0" borderId="0" xfId="0" applyNumberFormat="1" applyFont="1" applyAlignment="1">
      <alignment horizontal="center" vertical="center"/>
    </xf>
    <xf numFmtId="0" fontId="10" fillId="0" borderId="0" xfId="0" applyFont="1" applyFill="1"/>
    <xf numFmtId="1" fontId="21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" fontId="11" fillId="2" borderId="4" xfId="0" applyNumberFormat="1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1" fontId="3" fillId="0" borderId="5" xfId="0" applyNumberFormat="1" applyFont="1" applyFill="1" applyBorder="1" applyAlignment="1">
      <alignment horizontal="center" vertical="center" wrapText="1"/>
    </xf>
    <xf numFmtId="0" fontId="3" fillId="0" borderId="91" xfId="0" applyFont="1" applyBorder="1" applyAlignment="1">
      <alignment horizontal="left" vertical="center" wrapText="1"/>
    </xf>
    <xf numFmtId="1" fontId="3" fillId="0" borderId="7" xfId="0" applyNumberFormat="1" applyFont="1" applyFill="1" applyBorder="1" applyAlignment="1">
      <alignment horizontal="center" vertical="center" wrapText="1"/>
    </xf>
    <xf numFmtId="1" fontId="11" fillId="2" borderId="7" xfId="0" applyNumberFormat="1" applyFont="1" applyFill="1" applyBorder="1" applyAlignment="1">
      <alignment horizontal="center" vertical="center" wrapText="1"/>
    </xf>
    <xf numFmtId="0" fontId="3" fillId="0" borderId="69" xfId="0" applyFont="1" applyBorder="1" applyAlignment="1">
      <alignment horizontal="left" vertical="center" wrapText="1"/>
    </xf>
    <xf numFmtId="0" fontId="34" fillId="0" borderId="0" xfId="0" applyFont="1" applyAlignment="1">
      <alignment horizontal="center" vertical="center"/>
    </xf>
    <xf numFmtId="1" fontId="11" fillId="2" borderId="82" xfId="0" applyNumberFormat="1" applyFont="1" applyFill="1" applyBorder="1" applyAlignment="1">
      <alignment horizontal="center" vertical="center" wrapText="1"/>
    </xf>
    <xf numFmtId="1" fontId="11" fillId="2" borderId="92" xfId="0" applyNumberFormat="1" applyFont="1" applyFill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1" fontId="11" fillId="2" borderId="85" xfId="0" applyNumberFormat="1" applyFont="1" applyFill="1" applyBorder="1" applyAlignment="1">
      <alignment horizontal="center" vertical="center" wrapText="1"/>
    </xf>
    <xf numFmtId="0" fontId="3" fillId="0" borderId="79" xfId="0" applyFont="1" applyBorder="1" applyAlignment="1">
      <alignment horizontal="left" vertical="center" wrapText="1"/>
    </xf>
    <xf numFmtId="1" fontId="3" fillId="0" borderId="94" xfId="0" applyNumberFormat="1" applyFont="1" applyFill="1" applyBorder="1" applyAlignment="1">
      <alignment horizontal="center" vertical="center" wrapText="1"/>
    </xf>
    <xf numFmtId="1" fontId="11" fillId="2" borderId="94" xfId="0" applyNumberFormat="1" applyFont="1" applyFill="1" applyBorder="1" applyAlignment="1">
      <alignment horizontal="center" vertical="center" wrapText="1"/>
    </xf>
    <xf numFmtId="1" fontId="3" fillId="0" borderId="96" xfId="0" applyNumberFormat="1" applyFont="1" applyFill="1" applyBorder="1" applyAlignment="1">
      <alignment horizontal="center" vertical="center" wrapText="1"/>
    </xf>
    <xf numFmtId="0" fontId="2" fillId="0" borderId="93" xfId="0" applyFont="1" applyBorder="1" applyAlignment="1">
      <alignment vertical="center" wrapText="1"/>
    </xf>
    <xf numFmtId="1" fontId="1" fillId="2" borderId="94" xfId="0" applyNumberFormat="1" applyFont="1" applyFill="1" applyBorder="1" applyAlignment="1">
      <alignment horizontal="center" vertical="center" wrapText="1"/>
    </xf>
    <xf numFmtId="0" fontId="2" fillId="0" borderId="95" xfId="0" applyFont="1" applyBorder="1" applyAlignment="1">
      <alignment vertical="center" wrapText="1"/>
    </xf>
    <xf numFmtId="1" fontId="1" fillId="2" borderId="96" xfId="0" applyNumberFormat="1" applyFont="1" applyFill="1" applyBorder="1" applyAlignment="1">
      <alignment horizontal="center" vertical="center" wrapText="1"/>
    </xf>
    <xf numFmtId="1" fontId="3" fillId="0" borderId="90" xfId="0" applyNumberFormat="1" applyFont="1" applyFill="1" applyBorder="1" applyAlignment="1">
      <alignment horizontal="center" vertical="center" wrapText="1"/>
    </xf>
    <xf numFmtId="0" fontId="3" fillId="0" borderId="93" xfId="0" applyFont="1" applyBorder="1" applyAlignment="1">
      <alignment vertical="center" wrapText="1"/>
    </xf>
    <xf numFmtId="1" fontId="7" fillId="2" borderId="5" xfId="0" applyNumberFormat="1" applyFont="1" applyFill="1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2" fillId="0" borderId="97" xfId="0" applyFont="1" applyBorder="1" applyAlignment="1">
      <alignment vertical="center" wrapText="1"/>
    </xf>
    <xf numFmtId="1" fontId="1" fillId="2" borderId="90" xfId="0" applyNumberFormat="1" applyFont="1" applyFill="1" applyBorder="1" applyAlignment="1">
      <alignment horizontal="center" vertical="center" wrapText="1"/>
    </xf>
    <xf numFmtId="0" fontId="2" fillId="0" borderId="93" xfId="0" applyFont="1" applyBorder="1" applyAlignment="1">
      <alignment horizontal="left" vertical="center" wrapText="1"/>
    </xf>
    <xf numFmtId="0" fontId="2" fillId="0" borderId="95" xfId="0" applyFont="1" applyBorder="1" applyAlignment="1">
      <alignment horizontal="left" vertical="center" wrapText="1"/>
    </xf>
    <xf numFmtId="1" fontId="5" fillId="2" borderId="21" xfId="0" applyNumberFormat="1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8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center" wrapText="1"/>
    </xf>
    <xf numFmtId="1" fontId="3" fillId="0" borderId="80" xfId="0" applyNumberFormat="1" applyFont="1" applyFill="1" applyBorder="1" applyAlignment="1">
      <alignment horizontal="center" vertical="center" wrapText="1"/>
    </xf>
    <xf numFmtId="1" fontId="11" fillId="0" borderId="98" xfId="0" applyNumberFormat="1" applyFont="1" applyFill="1" applyBorder="1" applyAlignment="1">
      <alignment horizontal="center" vertical="center" wrapText="1"/>
    </xf>
    <xf numFmtId="0" fontId="2" fillId="0" borderId="72" xfId="0" applyFont="1" applyBorder="1" applyAlignment="1">
      <alignment horizontal="left" vertical="center" wrapText="1"/>
    </xf>
    <xf numFmtId="1" fontId="3" fillId="0" borderId="82" xfId="0" applyNumberFormat="1" applyFont="1" applyFill="1" applyBorder="1" applyAlignment="1">
      <alignment horizontal="center" vertical="center" wrapText="1"/>
    </xf>
    <xf numFmtId="0" fontId="3" fillId="0" borderId="51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left" vertical="center" wrapText="1"/>
    </xf>
    <xf numFmtId="0" fontId="3" fillId="0" borderId="53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0" fillId="0" borderId="0" xfId="0" applyFill="1" applyAlignment="1">
      <alignment horizontal="right"/>
    </xf>
    <xf numFmtId="49" fontId="11" fillId="2" borderId="82" xfId="0" applyNumberFormat="1" applyFont="1" applyFill="1" applyBorder="1" applyAlignment="1">
      <alignment horizontal="center" vertical="center" wrapText="1"/>
    </xf>
    <xf numFmtId="0" fontId="3" fillId="0" borderId="99" xfId="0" applyFont="1" applyBorder="1" applyAlignment="1">
      <alignment horizontal="left" vertical="center" wrapText="1"/>
    </xf>
    <xf numFmtId="1" fontId="11" fillId="2" borderId="90" xfId="0" applyNumberFormat="1" applyFont="1" applyFill="1" applyBorder="1" applyAlignment="1">
      <alignment horizontal="center" vertical="center" wrapText="1"/>
    </xf>
    <xf numFmtId="1" fontId="3" fillId="0" borderId="101" xfId="0" applyNumberFormat="1" applyFont="1" applyFill="1" applyBorder="1" applyAlignment="1">
      <alignment horizontal="center" vertical="center" wrapText="1"/>
    </xf>
    <xf numFmtId="1" fontId="11" fillId="2" borderId="101" xfId="0" applyNumberFormat="1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31" fillId="2" borderId="105" xfId="0" applyFont="1" applyFill="1" applyBorder="1" applyAlignment="1">
      <alignment vertical="center" wrapText="1"/>
    </xf>
    <xf numFmtId="0" fontId="9" fillId="2" borderId="31" xfId="0" applyFont="1" applyFill="1" applyBorder="1" applyAlignment="1">
      <alignment horizontal="center" vertical="center" wrapText="1"/>
    </xf>
    <xf numFmtId="0" fontId="9" fillId="2" borderId="29" xfId="0" applyFont="1" applyFill="1" applyBorder="1" applyAlignment="1">
      <alignment horizontal="center" vertical="center" wrapText="1"/>
    </xf>
    <xf numFmtId="0" fontId="15" fillId="0" borderId="0" xfId="0" applyFont="1" applyFill="1"/>
    <xf numFmtId="0" fontId="3" fillId="0" borderId="61" xfId="0" applyFont="1" applyBorder="1" applyAlignment="1">
      <alignment horizontal="center" vertical="center" wrapText="1"/>
    </xf>
    <xf numFmtId="0" fontId="3" fillId="0" borderId="64" xfId="0" applyFont="1" applyBorder="1" applyAlignment="1">
      <alignment horizontal="center" vertical="center" wrapText="1"/>
    </xf>
    <xf numFmtId="0" fontId="3" fillId="0" borderId="65" xfId="0" applyFont="1" applyBorder="1" applyAlignment="1">
      <alignment horizontal="center" vertical="center" wrapText="1"/>
    </xf>
    <xf numFmtId="0" fontId="3" fillId="0" borderId="66" xfId="0" applyFont="1" applyBorder="1" applyAlignment="1">
      <alignment horizontal="center" vertical="center" wrapText="1"/>
    </xf>
    <xf numFmtId="0" fontId="23" fillId="0" borderId="107" xfId="0" applyFont="1" applyBorder="1" applyAlignment="1">
      <alignment horizontal="center" vertical="center" wrapText="1"/>
    </xf>
    <xf numFmtId="0" fontId="12" fillId="2" borderId="75" xfId="0" applyFont="1" applyFill="1" applyBorder="1" applyAlignment="1">
      <alignment horizontal="center" vertical="center" wrapText="1"/>
    </xf>
    <xf numFmtId="0" fontId="20" fillId="2" borderId="29" xfId="0" applyFont="1" applyFill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" fontId="11" fillId="2" borderId="20" xfId="0" applyNumberFormat="1" applyFont="1" applyFill="1" applyBorder="1" applyAlignment="1">
      <alignment horizontal="center" vertical="center" wrapText="1"/>
    </xf>
    <xf numFmtId="0" fontId="3" fillId="0" borderId="9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" fontId="1" fillId="2" borderId="18" xfId="0" applyNumberFormat="1" applyFont="1" applyFill="1" applyBorder="1" applyAlignment="1">
      <alignment horizontal="center" vertical="center" wrapText="1"/>
    </xf>
    <xf numFmtId="0" fontId="14" fillId="2" borderId="41" xfId="0" applyFont="1" applyFill="1" applyBorder="1" applyAlignment="1">
      <alignment horizontal="center" vertical="center" wrapText="1"/>
    </xf>
    <xf numFmtId="0" fontId="3" fillId="0" borderId="110" xfId="0" applyFont="1" applyBorder="1" applyAlignment="1">
      <alignment horizontal="left" vertical="center" wrapText="1"/>
    </xf>
    <xf numFmtId="0" fontId="16" fillId="0" borderId="111" xfId="0" applyFont="1" applyBorder="1" applyAlignment="1">
      <alignment horizontal="center" vertical="center" wrapText="1"/>
    </xf>
    <xf numFmtId="0" fontId="16" fillId="0" borderId="112" xfId="0" applyFont="1" applyBorder="1" applyAlignment="1">
      <alignment horizontal="center" vertical="center" wrapText="1"/>
    </xf>
    <xf numFmtId="1" fontId="18" fillId="2" borderId="113" xfId="0" applyNumberFormat="1" applyFont="1" applyFill="1" applyBorder="1" applyAlignment="1">
      <alignment horizontal="center" vertical="center" wrapText="1"/>
    </xf>
    <xf numFmtId="0" fontId="3" fillId="0" borderId="112" xfId="0" applyFont="1" applyBorder="1" applyAlignment="1">
      <alignment horizontal="left" vertical="center" wrapText="1"/>
    </xf>
    <xf numFmtId="0" fontId="16" fillId="0" borderId="114" xfId="0" applyFont="1" applyBorder="1" applyAlignment="1">
      <alignment horizontal="center" vertical="center" wrapText="1"/>
    </xf>
    <xf numFmtId="0" fontId="16" fillId="0" borderId="115" xfId="0" applyFont="1" applyBorder="1" applyAlignment="1">
      <alignment horizontal="center" vertical="center" wrapText="1"/>
    </xf>
    <xf numFmtId="0" fontId="3" fillId="0" borderId="116" xfId="0" applyFont="1" applyBorder="1" applyAlignment="1">
      <alignment horizontal="left" vertical="center" wrapText="1"/>
    </xf>
    <xf numFmtId="0" fontId="16" fillId="0" borderId="117" xfId="0" applyFont="1" applyBorder="1" applyAlignment="1">
      <alignment horizontal="center" vertical="center" wrapText="1"/>
    </xf>
    <xf numFmtId="0" fontId="16" fillId="0" borderId="109" xfId="0" applyFont="1" applyBorder="1" applyAlignment="1">
      <alignment horizontal="center" vertical="center" wrapText="1"/>
    </xf>
    <xf numFmtId="1" fontId="18" fillId="2" borderId="118" xfId="0" applyNumberFormat="1" applyFont="1" applyFill="1" applyBorder="1" applyAlignment="1">
      <alignment horizontal="center" vertical="center" wrapText="1"/>
    </xf>
    <xf numFmtId="0" fontId="20" fillId="2" borderId="33" xfId="0" applyFont="1" applyFill="1" applyBorder="1" applyAlignment="1">
      <alignment horizontal="center" vertical="center" wrapText="1"/>
    </xf>
    <xf numFmtId="0" fontId="20" fillId="2" borderId="105" xfId="0" applyFont="1" applyFill="1" applyBorder="1" applyAlignment="1">
      <alignment horizontal="center" vertical="center" wrapText="1"/>
    </xf>
    <xf numFmtId="1" fontId="19" fillId="2" borderId="106" xfId="0" applyNumberFormat="1" applyFont="1" applyFill="1" applyBorder="1" applyAlignment="1">
      <alignment horizontal="center" vertical="center" wrapText="1"/>
    </xf>
    <xf numFmtId="0" fontId="9" fillId="2" borderId="119" xfId="0" applyFont="1" applyFill="1" applyBorder="1" applyAlignment="1">
      <alignment horizontal="center" vertical="center" wrapText="1"/>
    </xf>
    <xf numFmtId="0" fontId="23" fillId="2" borderId="120" xfId="0" applyFont="1" applyFill="1" applyBorder="1" applyAlignment="1">
      <alignment horizontal="left" vertical="center" wrapText="1"/>
    </xf>
    <xf numFmtId="0" fontId="16" fillId="0" borderId="110" xfId="0" applyFont="1" applyBorder="1" applyAlignment="1">
      <alignment horizontal="center" vertical="center" wrapText="1"/>
    </xf>
    <xf numFmtId="1" fontId="16" fillId="2" borderId="113" xfId="0" applyNumberFormat="1" applyFont="1" applyFill="1" applyBorder="1" applyAlignment="1">
      <alignment horizontal="center" vertical="center" wrapText="1"/>
    </xf>
    <xf numFmtId="0" fontId="3" fillId="0" borderId="110" xfId="0" applyFont="1" applyBorder="1" applyAlignment="1">
      <alignment vertical="center" wrapText="1"/>
    </xf>
    <xf numFmtId="0" fontId="16" fillId="0" borderId="116" xfId="0" applyFont="1" applyBorder="1" applyAlignment="1">
      <alignment horizontal="center" vertical="center" wrapText="1"/>
    </xf>
    <xf numFmtId="1" fontId="16" fillId="2" borderId="118" xfId="0" applyNumberFormat="1" applyFont="1" applyFill="1" applyBorder="1" applyAlignment="1">
      <alignment horizontal="center" vertical="center" wrapText="1"/>
    </xf>
    <xf numFmtId="0" fontId="9" fillId="2" borderId="108" xfId="0" applyFont="1" applyFill="1" applyBorder="1" applyAlignment="1">
      <alignment horizontal="left" vertical="center" wrapText="1"/>
    </xf>
    <xf numFmtId="0" fontId="3" fillId="0" borderId="113" xfId="0" applyFont="1" applyFill="1" applyBorder="1" applyAlignment="1">
      <alignment horizontal="left" vertical="center" wrapText="1"/>
    </xf>
    <xf numFmtId="0" fontId="3" fillId="0" borderId="111" xfId="0" applyFont="1" applyFill="1" applyBorder="1" applyAlignment="1">
      <alignment horizontal="center" vertical="center" wrapText="1"/>
    </xf>
    <xf numFmtId="0" fontId="3" fillId="0" borderId="113" xfId="0" applyFont="1" applyFill="1" applyBorder="1" applyAlignment="1">
      <alignment horizontal="center" vertical="center" wrapText="1"/>
    </xf>
    <xf numFmtId="0" fontId="3" fillId="0" borderId="118" xfId="0" applyFont="1" applyFill="1" applyBorder="1" applyAlignment="1">
      <alignment horizontal="left" vertical="center" wrapText="1"/>
    </xf>
    <xf numFmtId="0" fontId="3" fillId="0" borderId="117" xfId="0" applyFont="1" applyFill="1" applyBorder="1" applyAlignment="1">
      <alignment horizontal="center" vertical="center" wrapText="1"/>
    </xf>
    <xf numFmtId="0" fontId="3" fillId="0" borderId="118" xfId="0" applyFont="1" applyFill="1" applyBorder="1" applyAlignment="1">
      <alignment horizontal="center" vertical="center" wrapText="1"/>
    </xf>
    <xf numFmtId="0" fontId="20" fillId="2" borderId="121" xfId="0" applyFont="1" applyFill="1" applyBorder="1" applyAlignment="1">
      <alignment horizontal="center" vertical="center" wrapText="1"/>
    </xf>
    <xf numFmtId="0" fontId="20" fillId="2" borderId="120" xfId="0" applyFont="1" applyFill="1" applyBorder="1" applyAlignment="1">
      <alignment horizontal="center" vertical="center" wrapText="1"/>
    </xf>
    <xf numFmtId="1" fontId="19" fillId="2" borderId="108" xfId="0" applyNumberFormat="1" applyFont="1" applyFill="1" applyBorder="1" applyAlignment="1">
      <alignment horizontal="center" vertical="center" wrapText="1"/>
    </xf>
    <xf numFmtId="0" fontId="20" fillId="2" borderId="108" xfId="0" applyFont="1" applyFill="1" applyBorder="1" applyAlignment="1">
      <alignment horizontal="center" vertical="center" wrapText="1"/>
    </xf>
    <xf numFmtId="1" fontId="20" fillId="2" borderId="108" xfId="0" applyNumberFormat="1" applyFont="1" applyFill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3" fillId="0" borderId="112" xfId="0" applyFont="1" applyBorder="1" applyAlignment="1">
      <alignment horizontal="left" vertical="center" wrapText="1"/>
    </xf>
    <xf numFmtId="1" fontId="3" fillId="0" borderId="8" xfId="0" applyNumberFormat="1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1" fontId="11" fillId="2" borderId="122" xfId="0" applyNumberFormat="1" applyFont="1" applyFill="1" applyBorder="1" applyAlignment="1">
      <alignment horizontal="center" vertical="center" wrapText="1"/>
    </xf>
    <xf numFmtId="1" fontId="11" fillId="2" borderId="123" xfId="0" applyNumberFormat="1" applyFont="1" applyFill="1" applyBorder="1" applyAlignment="1">
      <alignment horizontal="center" vertical="center" wrapText="1"/>
    </xf>
    <xf numFmtId="0" fontId="3" fillId="0" borderId="100" xfId="0" applyFont="1" applyBorder="1" applyAlignment="1">
      <alignment vertical="center" wrapText="1"/>
    </xf>
    <xf numFmtId="0" fontId="3" fillId="0" borderId="124" xfId="0" applyFont="1" applyBorder="1" applyAlignment="1">
      <alignment vertical="center" wrapText="1"/>
    </xf>
    <xf numFmtId="1" fontId="3" fillId="0" borderId="122" xfId="0" applyNumberFormat="1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1" fontId="11" fillId="2" borderId="96" xfId="0" applyNumberFormat="1" applyFont="1" applyFill="1" applyBorder="1" applyAlignment="1">
      <alignment horizontal="center" vertical="center" wrapText="1"/>
    </xf>
    <xf numFmtId="0" fontId="3" fillId="0" borderId="93" xfId="0" applyFont="1" applyBorder="1" applyAlignment="1">
      <alignment horizontal="left" vertical="center" wrapText="1"/>
    </xf>
    <xf numFmtId="0" fontId="3" fillId="0" borderId="95" xfId="0" applyFont="1" applyBorder="1" applyAlignment="1">
      <alignment horizontal="left" vertical="center" wrapText="1"/>
    </xf>
    <xf numFmtId="1" fontId="11" fillId="2" borderId="8" xfId="0" applyNumberFormat="1" applyFont="1" applyFill="1" applyBorder="1" applyAlignment="1">
      <alignment horizontal="center" vertical="center" wrapText="1"/>
    </xf>
    <xf numFmtId="0" fontId="3" fillId="0" borderId="126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1" fontId="5" fillId="2" borderId="4" xfId="0" applyNumberFormat="1" applyFont="1" applyFill="1" applyBorder="1" applyAlignment="1">
      <alignment horizontal="center" vertical="center" wrapText="1"/>
    </xf>
    <xf numFmtId="0" fontId="3" fillId="0" borderId="130" xfId="0" applyFont="1" applyBorder="1" applyAlignment="1">
      <alignment vertical="center" wrapText="1"/>
    </xf>
    <xf numFmtId="0" fontId="3" fillId="0" borderId="131" xfId="0" applyFont="1" applyBorder="1" applyAlignment="1">
      <alignment vertical="center" wrapText="1"/>
    </xf>
    <xf numFmtId="0" fontId="3" fillId="0" borderId="132" xfId="0" applyFont="1" applyBorder="1" applyAlignment="1">
      <alignment vertical="center" wrapText="1"/>
    </xf>
    <xf numFmtId="1" fontId="5" fillId="2" borderId="85" xfId="0" applyNumberFormat="1" applyFont="1" applyFill="1" applyBorder="1" applyAlignment="1">
      <alignment horizontal="center" vertical="center" wrapText="1"/>
    </xf>
    <xf numFmtId="0" fontId="16" fillId="0" borderId="76" xfId="0" applyFont="1" applyFill="1" applyBorder="1" applyAlignment="1">
      <alignment horizontal="center" vertical="center" wrapText="1"/>
    </xf>
    <xf numFmtId="0" fontId="16" fillId="0" borderId="113" xfId="0" applyFont="1" applyFill="1" applyBorder="1" applyAlignment="1">
      <alignment horizontal="center" vertical="center" wrapText="1"/>
    </xf>
    <xf numFmtId="1" fontId="11" fillId="2" borderId="138" xfId="0" applyNumberFormat="1" applyFont="1" applyFill="1" applyBorder="1" applyAlignment="1">
      <alignment horizontal="center" vertical="center" wrapText="1"/>
    </xf>
    <xf numFmtId="0" fontId="16" fillId="0" borderId="118" xfId="0" applyFont="1" applyFill="1" applyBorder="1" applyAlignment="1">
      <alignment horizontal="center" vertical="center" wrapText="1"/>
    </xf>
    <xf numFmtId="1" fontId="11" fillId="2" borderId="141" xfId="0" applyNumberFormat="1" applyFont="1" applyFill="1" applyBorder="1" applyAlignment="1">
      <alignment horizontal="center" vertical="center" wrapText="1"/>
    </xf>
    <xf numFmtId="0" fontId="3" fillId="0" borderId="145" xfId="0" applyFont="1" applyFill="1" applyBorder="1" applyAlignment="1">
      <alignment horizontal="left" vertical="center" wrapText="1"/>
    </xf>
    <xf numFmtId="0" fontId="16" fillId="0" borderId="148" xfId="0" applyFont="1" applyFill="1" applyBorder="1" applyAlignment="1">
      <alignment horizontal="center" vertical="center" wrapText="1"/>
    </xf>
    <xf numFmtId="1" fontId="11" fillId="2" borderId="149" xfId="0" applyNumberFormat="1" applyFont="1" applyFill="1" applyBorder="1" applyAlignment="1">
      <alignment horizontal="center" vertical="center" wrapText="1"/>
    </xf>
    <xf numFmtId="0" fontId="3" fillId="2" borderId="108" xfId="0" applyFont="1" applyFill="1" applyBorder="1" applyAlignment="1">
      <alignment horizontal="left" vertical="center" wrapText="1"/>
    </xf>
    <xf numFmtId="1" fontId="20" fillId="2" borderId="147" xfId="0" applyNumberFormat="1" applyFont="1" applyFill="1" applyBorder="1" applyAlignment="1">
      <alignment horizontal="center" vertical="center" wrapText="1"/>
    </xf>
    <xf numFmtId="0" fontId="20" fillId="2" borderId="146" xfId="0" applyFont="1" applyFill="1" applyBorder="1" applyAlignment="1">
      <alignment horizontal="center" vertical="center" wrapText="1"/>
    </xf>
    <xf numFmtId="1" fontId="20" fillId="2" borderId="142" xfId="0" applyNumberFormat="1" applyFont="1" applyFill="1" applyBorder="1" applyAlignment="1">
      <alignment horizontal="center" vertical="center" wrapText="1"/>
    </xf>
    <xf numFmtId="0" fontId="3" fillId="0" borderId="71" xfId="0" applyFont="1" applyBorder="1" applyAlignment="1">
      <alignment horizontal="left" vertical="center" wrapText="1"/>
    </xf>
    <xf numFmtId="0" fontId="5" fillId="2" borderId="150" xfId="0" applyFont="1" applyFill="1" applyBorder="1" applyAlignment="1">
      <alignment horizontal="right" vertical="center" wrapText="1"/>
    </xf>
    <xf numFmtId="1" fontId="5" fillId="2" borderId="101" xfId="0" applyNumberFormat="1" applyFont="1" applyFill="1" applyBorder="1" applyAlignment="1">
      <alignment horizontal="center" vertical="center" wrapText="1"/>
    </xf>
    <xf numFmtId="0" fontId="3" fillId="0" borderId="151" xfId="0" applyFont="1" applyBorder="1" applyAlignment="1">
      <alignment horizontal="left" vertical="center" wrapText="1"/>
    </xf>
    <xf numFmtId="0" fontId="3" fillId="0" borderId="152" xfId="0" applyFont="1" applyBorder="1" applyAlignment="1">
      <alignment horizontal="left" vertical="center" wrapText="1"/>
    </xf>
    <xf numFmtId="1" fontId="3" fillId="0" borderId="123" xfId="0" applyNumberFormat="1" applyFont="1" applyFill="1" applyBorder="1" applyAlignment="1">
      <alignment horizontal="center" vertical="center" wrapText="1"/>
    </xf>
    <xf numFmtId="0" fontId="37" fillId="0" borderId="130" xfId="0" applyFont="1" applyBorder="1" applyAlignment="1">
      <alignment vertical="center" wrapText="1"/>
    </xf>
    <xf numFmtId="1" fontId="37" fillId="0" borderId="83" xfId="0" applyNumberFormat="1" applyFont="1" applyFill="1" applyBorder="1" applyAlignment="1">
      <alignment horizontal="center" vertical="center" wrapText="1"/>
    </xf>
    <xf numFmtId="0" fontId="37" fillId="0" borderId="131" xfId="0" applyFont="1" applyBorder="1" applyAlignment="1">
      <alignment vertical="center" wrapText="1"/>
    </xf>
    <xf numFmtId="1" fontId="37" fillId="0" borderId="8" xfId="0" applyNumberFormat="1" applyFont="1" applyFill="1" applyBorder="1" applyAlignment="1">
      <alignment horizontal="center" vertical="center" wrapText="1"/>
    </xf>
    <xf numFmtId="0" fontId="37" fillId="0" borderId="132" xfId="0" applyFont="1" applyBorder="1" applyAlignment="1">
      <alignment vertical="center" wrapText="1"/>
    </xf>
    <xf numFmtId="1" fontId="37" fillId="0" borderId="82" xfId="0" applyNumberFormat="1" applyFont="1" applyFill="1" applyBorder="1" applyAlignment="1">
      <alignment horizontal="center" vertical="center" wrapText="1"/>
    </xf>
    <xf numFmtId="0" fontId="36" fillId="0" borderId="0" xfId="0" applyFont="1" applyAlignment="1">
      <alignment vertical="center"/>
    </xf>
    <xf numFmtId="0" fontId="3" fillId="0" borderId="153" xfId="0" applyFont="1" applyBorder="1" applyAlignment="1">
      <alignment horizontal="left" vertical="center" wrapText="1"/>
    </xf>
    <xf numFmtId="1" fontId="3" fillId="0" borderId="154" xfId="0" applyNumberFormat="1" applyFont="1" applyFill="1" applyBorder="1" applyAlignment="1">
      <alignment horizontal="center" vertical="center" wrapText="1"/>
    </xf>
    <xf numFmtId="0" fontId="37" fillId="0" borderId="110" xfId="0" applyFont="1" applyBorder="1" applyAlignment="1">
      <alignment vertical="center" wrapText="1"/>
    </xf>
    <xf numFmtId="1" fontId="37" fillId="0" borderId="138" xfId="0" applyNumberFormat="1" applyFont="1" applyFill="1" applyBorder="1" applyAlignment="1">
      <alignment horizontal="center" vertical="center" wrapText="1"/>
    </xf>
    <xf numFmtId="0" fontId="37" fillId="0" borderId="157" xfId="0" applyFont="1" applyBorder="1" applyAlignment="1">
      <alignment vertical="center" wrapText="1"/>
    </xf>
    <xf numFmtId="1" fontId="37" fillId="0" borderId="158" xfId="0" applyNumberFormat="1" applyFont="1" applyFill="1" applyBorder="1" applyAlignment="1">
      <alignment horizontal="center" vertical="center" wrapText="1"/>
    </xf>
    <xf numFmtId="1" fontId="11" fillId="2" borderId="158" xfId="0" applyNumberFormat="1" applyFont="1" applyFill="1" applyBorder="1" applyAlignment="1">
      <alignment horizontal="center" vertical="center" wrapText="1"/>
    </xf>
    <xf numFmtId="0" fontId="37" fillId="2" borderId="159" xfId="0" applyFont="1" applyFill="1" applyBorder="1" applyAlignment="1">
      <alignment vertical="center" wrapText="1"/>
    </xf>
    <xf numFmtId="1" fontId="5" fillId="2" borderId="160" xfId="0" applyNumberFormat="1" applyFont="1" applyFill="1" applyBorder="1" applyAlignment="1">
      <alignment horizontal="center" vertical="center" wrapText="1"/>
    </xf>
    <xf numFmtId="1" fontId="20" fillId="2" borderId="135" xfId="0" applyNumberFormat="1" applyFont="1" applyFill="1" applyBorder="1" applyAlignment="1">
      <alignment horizontal="center" vertical="center" wrapText="1"/>
    </xf>
    <xf numFmtId="0" fontId="40" fillId="0" borderId="0" xfId="0" applyFont="1" applyAlignment="1">
      <alignment vertical="center"/>
    </xf>
    <xf numFmtId="0" fontId="40" fillId="0" borderId="0" xfId="0" applyFont="1" applyAlignment="1">
      <alignment horizontal="left" vertical="center"/>
    </xf>
    <xf numFmtId="0" fontId="41" fillId="0" borderId="0" xfId="0" applyFont="1" applyAlignment="1">
      <alignment vertical="center"/>
    </xf>
    <xf numFmtId="0" fontId="41" fillId="0" borderId="0" xfId="0" applyFont="1" applyAlignment="1">
      <alignment horizontal="left" vertical="center"/>
    </xf>
    <xf numFmtId="0" fontId="41" fillId="0" borderId="0" xfId="0" applyFont="1"/>
    <xf numFmtId="0" fontId="41" fillId="0" borderId="0" xfId="0" applyFont="1" applyAlignment="1">
      <alignment horizontal="left"/>
    </xf>
    <xf numFmtId="0" fontId="3" fillId="0" borderId="0" xfId="0" applyFont="1" applyBorder="1"/>
    <xf numFmtId="0" fontId="3" fillId="0" borderId="0" xfId="0" applyFont="1" applyBorder="1" applyAlignment="1"/>
    <xf numFmtId="0" fontId="16" fillId="0" borderId="0" xfId="0" applyFont="1" applyAlignment="1">
      <alignment horizontal="right"/>
    </xf>
    <xf numFmtId="0" fontId="3" fillId="0" borderId="0" xfId="0" applyFont="1"/>
    <xf numFmtId="0" fontId="40" fillId="0" borderId="0" xfId="0" applyFont="1"/>
    <xf numFmtId="0" fontId="42" fillId="0" borderId="0" xfId="0" applyFont="1" applyFill="1" applyAlignment="1">
      <alignment horizontal="center"/>
    </xf>
    <xf numFmtId="0" fontId="16" fillId="0" borderId="0" xfId="0" applyFont="1" applyAlignment="1">
      <alignment horizontal="center"/>
    </xf>
    <xf numFmtId="0" fontId="3" fillId="0" borderId="0" xfId="0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16" fillId="0" borderId="0" xfId="0" applyFont="1" applyAlignment="1">
      <alignment horizontal="left"/>
    </xf>
    <xf numFmtId="0" fontId="36" fillId="0" borderId="0" xfId="0" applyFont="1" applyBorder="1" applyAlignment="1">
      <alignment horizontal="left" vertical="center"/>
    </xf>
    <xf numFmtId="0" fontId="21" fillId="0" borderId="0" xfId="0" applyFont="1" applyBorder="1"/>
    <xf numFmtId="16" fontId="9" fillId="3" borderId="170" xfId="0" applyNumberFormat="1" applyFont="1" applyFill="1" applyBorder="1" applyAlignment="1">
      <alignment horizontal="center" vertical="center"/>
    </xf>
    <xf numFmtId="0" fontId="9" fillId="3" borderId="171" xfId="0" applyFont="1" applyFill="1" applyBorder="1" applyAlignment="1">
      <alignment horizontal="center" vertical="center"/>
    </xf>
    <xf numFmtId="0" fontId="9" fillId="0" borderId="172" xfId="0" applyFont="1" applyFill="1" applyBorder="1" applyAlignment="1">
      <alignment horizontal="center" vertical="center"/>
    </xf>
    <xf numFmtId="0" fontId="22" fillId="0" borderId="176" xfId="0" applyFont="1" applyBorder="1" applyAlignment="1">
      <alignment horizontal="left" vertical="center"/>
    </xf>
    <xf numFmtId="0" fontId="22" fillId="0" borderId="169" xfId="0" applyFont="1" applyBorder="1" applyAlignment="1">
      <alignment horizontal="left" vertical="center"/>
    </xf>
    <xf numFmtId="0" fontId="22" fillId="0" borderId="184" xfId="0" applyFont="1" applyBorder="1" applyAlignment="1">
      <alignment horizontal="left" vertical="center"/>
    </xf>
    <xf numFmtId="0" fontId="22" fillId="0" borderId="192" xfId="0" applyFont="1" applyBorder="1" applyAlignment="1">
      <alignment horizontal="left" vertical="center"/>
    </xf>
    <xf numFmtId="0" fontId="22" fillId="0" borderId="197" xfId="0" applyFont="1" applyBorder="1" applyAlignment="1">
      <alignment horizontal="left" vertical="center" wrapText="1"/>
    </xf>
    <xf numFmtId="0" fontId="22" fillId="0" borderId="183" xfId="0" applyFont="1" applyBorder="1" applyAlignment="1">
      <alignment horizontal="left" vertical="center" wrapText="1"/>
    </xf>
    <xf numFmtId="0" fontId="22" fillId="0" borderId="192" xfId="0" applyFont="1" applyBorder="1" applyAlignment="1">
      <alignment horizontal="left" vertical="center" wrapText="1"/>
    </xf>
    <xf numFmtId="0" fontId="22" fillId="0" borderId="184" xfId="0" applyFont="1" applyBorder="1" applyAlignment="1">
      <alignment horizontal="left" vertical="center" wrapText="1"/>
    </xf>
    <xf numFmtId="0" fontId="22" fillId="0" borderId="203" xfId="0" applyFont="1" applyBorder="1" applyAlignment="1">
      <alignment horizontal="left" vertical="center" wrapText="1"/>
    </xf>
    <xf numFmtId="0" fontId="21" fillId="0" borderId="209" xfId="0" applyFont="1" applyBorder="1" applyAlignment="1">
      <alignment horizontal="center" vertical="center"/>
    </xf>
    <xf numFmtId="0" fontId="22" fillId="0" borderId="60" xfId="0" applyFont="1" applyBorder="1" applyAlignment="1">
      <alignment horizontal="left" vertical="center" wrapText="1"/>
    </xf>
    <xf numFmtId="0" fontId="22" fillId="0" borderId="184" xfId="0" applyFont="1" applyBorder="1" applyAlignment="1">
      <alignment vertical="center" wrapText="1"/>
    </xf>
    <xf numFmtId="0" fontId="22" fillId="0" borderId="212" xfId="0" applyFont="1" applyBorder="1" applyAlignment="1">
      <alignment horizontal="left" vertical="center" wrapText="1"/>
    </xf>
    <xf numFmtId="0" fontId="22" fillId="0" borderId="213" xfId="0" applyFont="1" applyBorder="1" applyAlignment="1">
      <alignment horizontal="left" vertical="center" wrapText="1"/>
    </xf>
    <xf numFmtId="0" fontId="22" fillId="0" borderId="214" xfId="0" applyFont="1" applyBorder="1" applyAlignment="1">
      <alignment horizontal="left" vertical="center" wrapText="1"/>
    </xf>
    <xf numFmtId="0" fontId="3" fillId="0" borderId="173" xfId="0" applyFont="1" applyBorder="1" applyAlignment="1">
      <alignment vertical="center" wrapText="1"/>
    </xf>
    <xf numFmtId="0" fontId="21" fillId="0" borderId="216" xfId="0" applyFont="1" applyBorder="1" applyAlignment="1">
      <alignment horizontal="left" vertical="center" wrapText="1"/>
    </xf>
    <xf numFmtId="0" fontId="3" fillId="3" borderId="218" xfId="0" applyFont="1" applyFill="1" applyBorder="1" applyAlignment="1">
      <alignment horizontal="center" vertical="center" wrapText="1"/>
    </xf>
    <xf numFmtId="0" fontId="3" fillId="3" borderId="219" xfId="0" applyFont="1" applyFill="1" applyBorder="1" applyAlignment="1">
      <alignment horizontal="center" vertical="center" wrapText="1"/>
    </xf>
    <xf numFmtId="0" fontId="3" fillId="0" borderId="220" xfId="0" applyFont="1" applyFill="1" applyBorder="1" applyAlignment="1">
      <alignment horizontal="center" vertical="center" wrapText="1"/>
    </xf>
    <xf numFmtId="0" fontId="3" fillId="0" borderId="211" xfId="0" applyFont="1" applyBorder="1" applyAlignment="1">
      <alignment vertical="center" wrapText="1"/>
    </xf>
    <xf numFmtId="0" fontId="21" fillId="0" borderId="88" xfId="0" applyFont="1" applyBorder="1" applyAlignment="1">
      <alignment horizontal="left" vertical="center" wrapText="1"/>
    </xf>
    <xf numFmtId="0" fontId="3" fillId="3" borderId="170" xfId="0" applyFont="1" applyFill="1" applyBorder="1" applyAlignment="1">
      <alignment horizontal="center" vertical="center" wrapText="1"/>
    </xf>
    <xf numFmtId="0" fontId="3" fillId="3" borderId="171" xfId="0" applyFont="1" applyFill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 wrapText="1"/>
    </xf>
    <xf numFmtId="0" fontId="9" fillId="0" borderId="209" xfId="0" applyFont="1" applyBorder="1" applyAlignment="1">
      <alignment vertical="top" wrapText="1"/>
    </xf>
    <xf numFmtId="0" fontId="9" fillId="3" borderId="210" xfId="0" applyFont="1" applyFill="1" applyBorder="1" applyAlignment="1">
      <alignment horizontal="center" vertical="center"/>
    </xf>
    <xf numFmtId="0" fontId="9" fillId="3" borderId="208" xfId="0" applyFont="1" applyFill="1" applyBorder="1" applyAlignment="1">
      <alignment horizontal="center" vertical="center"/>
    </xf>
    <xf numFmtId="0" fontId="45" fillId="0" borderId="0" xfId="0" applyFont="1" applyFill="1" applyBorder="1" applyAlignment="1">
      <alignment horizontal="left" vertical="center" wrapText="1"/>
    </xf>
    <xf numFmtId="0" fontId="36" fillId="0" borderId="0" xfId="0" applyFont="1" applyFill="1" applyBorder="1" applyAlignment="1">
      <alignment horizontal="center" vertical="center" wrapText="1"/>
    </xf>
    <xf numFmtId="0" fontId="44" fillId="0" borderId="0" xfId="0" applyFont="1" applyBorder="1"/>
    <xf numFmtId="0" fontId="44" fillId="0" borderId="0" xfId="0" applyFont="1" applyBorder="1" applyAlignment="1">
      <alignment horizontal="left"/>
    </xf>
    <xf numFmtId="0" fontId="43" fillId="0" borderId="0" xfId="0" applyFont="1" applyBorder="1" applyAlignment="1">
      <alignment horizontal="center" vertical="center"/>
    </xf>
    <xf numFmtId="165" fontId="44" fillId="0" borderId="0" xfId="0" applyNumberFormat="1" applyFont="1" applyBorder="1" applyAlignment="1">
      <alignment horizontal="center" vertical="center"/>
    </xf>
    <xf numFmtId="0" fontId="46" fillId="0" borderId="0" xfId="0" applyFont="1" applyBorder="1" applyAlignment="1">
      <alignment horizontal="center" vertical="center"/>
    </xf>
    <xf numFmtId="0" fontId="46" fillId="0" borderId="0" xfId="0" applyFont="1" applyBorder="1" applyAlignment="1">
      <alignment horizontal="left" vertical="center"/>
    </xf>
    <xf numFmtId="0" fontId="44" fillId="0" borderId="0" xfId="0" applyFont="1" applyBorder="1" applyAlignment="1">
      <alignment horizontal="center" vertical="center"/>
    </xf>
    <xf numFmtId="0" fontId="47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left"/>
    </xf>
    <xf numFmtId="0" fontId="21" fillId="0" borderId="0" xfId="0" applyFont="1" applyBorder="1" applyAlignment="1">
      <alignment horizontal="center" vertical="center"/>
    </xf>
    <xf numFmtId="165" fontId="21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left" vertical="center"/>
    </xf>
    <xf numFmtId="0" fontId="21" fillId="0" borderId="0" xfId="0" applyFont="1" applyFill="1" applyBorder="1"/>
    <xf numFmtId="0" fontId="36" fillId="0" borderId="0" xfId="0" applyFont="1" applyFill="1" applyBorder="1" applyAlignment="1">
      <alignment vertical="center"/>
    </xf>
    <xf numFmtId="0" fontId="36" fillId="0" borderId="0" xfId="0" applyFont="1" applyFill="1" applyBorder="1" applyAlignment="1">
      <alignment horizontal="left" vertical="center"/>
    </xf>
    <xf numFmtId="0" fontId="11" fillId="0" borderId="0" xfId="0" applyFont="1" applyFill="1" applyBorder="1"/>
    <xf numFmtId="165" fontId="21" fillId="0" borderId="0" xfId="0" applyNumberFormat="1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left" vertical="center"/>
    </xf>
    <xf numFmtId="0" fontId="21" fillId="0" borderId="161" xfId="0" applyFont="1" applyBorder="1" applyAlignment="1">
      <alignment horizontal="center" vertical="center"/>
    </xf>
    <xf numFmtId="0" fontId="22" fillId="0" borderId="166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21" fillId="0" borderId="167" xfId="0" applyFont="1" applyBorder="1" applyAlignment="1">
      <alignment horizontal="center" vertical="center"/>
    </xf>
    <xf numFmtId="49" fontId="9" fillId="0" borderId="171" xfId="0" applyNumberFormat="1" applyFont="1" applyFill="1" applyBorder="1" applyAlignment="1">
      <alignment horizontal="center" vertical="center"/>
    </xf>
    <xf numFmtId="0" fontId="36" fillId="0" borderId="0" xfId="0" applyFont="1" applyBorder="1" applyAlignment="1">
      <alignment horizontal="center" vertical="center"/>
    </xf>
    <xf numFmtId="0" fontId="11" fillId="0" borderId="176" xfId="0" applyFont="1" applyBorder="1" applyAlignment="1">
      <alignment horizontal="center" vertical="center" wrapText="1"/>
    </xf>
    <xf numFmtId="2" fontId="22" fillId="0" borderId="166" xfId="0" applyNumberFormat="1" applyFont="1" applyBorder="1" applyAlignment="1">
      <alignment vertical="center"/>
    </xf>
    <xf numFmtId="0" fontId="21" fillId="0" borderId="167" xfId="0" applyFont="1" applyBorder="1" applyAlignment="1">
      <alignment horizontal="center" vertical="center"/>
    </xf>
    <xf numFmtId="0" fontId="11" fillId="0" borderId="183" xfId="0" applyFont="1" applyBorder="1" applyAlignment="1">
      <alignment horizontal="center" vertical="center" wrapText="1"/>
    </xf>
    <xf numFmtId="0" fontId="11" fillId="0" borderId="184" xfId="0" applyFont="1" applyBorder="1" applyAlignment="1">
      <alignment horizontal="center" vertical="center" wrapText="1"/>
    </xf>
    <xf numFmtId="0" fontId="11" fillId="0" borderId="188" xfId="0" applyFont="1" applyBorder="1" applyAlignment="1">
      <alignment horizontal="center" vertical="center" wrapText="1"/>
    </xf>
    <xf numFmtId="0" fontId="11" fillId="0" borderId="192" xfId="0" applyFont="1" applyBorder="1" applyAlignment="1">
      <alignment horizontal="center" vertical="center" wrapText="1"/>
    </xf>
    <xf numFmtId="0" fontId="21" fillId="0" borderId="161" xfId="0" applyFont="1" applyBorder="1" applyAlignment="1">
      <alignment horizontal="center" vertical="center"/>
    </xf>
    <xf numFmtId="0" fontId="11" fillId="0" borderId="163" xfId="0" applyFont="1" applyBorder="1" applyAlignment="1">
      <alignment horizontal="center" vertical="center" wrapText="1"/>
    </xf>
    <xf numFmtId="2" fontId="22" fillId="0" borderId="0" xfId="0" applyNumberFormat="1" applyFont="1" applyBorder="1" applyAlignment="1">
      <alignment vertical="center"/>
    </xf>
    <xf numFmtId="2" fontId="22" fillId="0" borderId="0" xfId="0" applyNumberFormat="1" applyFont="1" applyBorder="1" applyAlignment="1">
      <alignment horizontal="center" vertical="center"/>
    </xf>
    <xf numFmtId="0" fontId="11" fillId="0" borderId="203" xfId="0" applyFont="1" applyBorder="1" applyAlignment="1">
      <alignment horizontal="center" vertical="center" wrapText="1"/>
    </xf>
    <xf numFmtId="0" fontId="11" fillId="0" borderId="207" xfId="0" applyFont="1" applyBorder="1" applyAlignment="1">
      <alignment horizontal="center" vertical="center" shrinkToFit="1"/>
    </xf>
    <xf numFmtId="0" fontId="21" fillId="0" borderId="208" xfId="0" applyFont="1" applyBorder="1" applyAlignment="1">
      <alignment horizontal="center" vertical="center"/>
    </xf>
    <xf numFmtId="0" fontId="11" fillId="0" borderId="60" xfId="0" applyFont="1" applyBorder="1" applyAlignment="1">
      <alignment horizontal="center" vertical="center" wrapText="1"/>
    </xf>
    <xf numFmtId="0" fontId="11" fillId="0" borderId="60" xfId="0" applyFont="1" applyBorder="1" applyAlignment="1">
      <alignment horizontal="center" vertical="center" shrinkToFit="1"/>
    </xf>
    <xf numFmtId="166" fontId="21" fillId="0" borderId="60" xfId="0" applyNumberFormat="1" applyFont="1" applyBorder="1" applyAlignment="1">
      <alignment horizontal="center" vertical="center"/>
    </xf>
    <xf numFmtId="0" fontId="11" fillId="0" borderId="197" xfId="0" applyFont="1" applyBorder="1" applyAlignment="1">
      <alignment horizontal="center" vertical="center" wrapText="1"/>
    </xf>
    <xf numFmtId="2" fontId="22" fillId="0" borderId="0" xfId="0" applyNumberFormat="1" applyFont="1" applyBorder="1" applyAlignment="1">
      <alignment horizontal="left" vertical="center"/>
    </xf>
    <xf numFmtId="0" fontId="3" fillId="0" borderId="219" xfId="0" applyFont="1" applyFill="1" applyBorder="1" applyAlignment="1">
      <alignment horizontal="center" vertical="center" wrapText="1"/>
    </xf>
    <xf numFmtId="0" fontId="11" fillId="0" borderId="221" xfId="0" applyFont="1" applyBorder="1" applyAlignment="1">
      <alignment horizontal="center" vertical="center" wrapText="1"/>
    </xf>
    <xf numFmtId="0" fontId="11" fillId="0" borderId="223" xfId="0" applyFont="1" applyBorder="1" applyAlignment="1">
      <alignment horizontal="center" vertical="center" shrinkToFit="1"/>
    </xf>
    <xf numFmtId="166" fontId="21" fillId="0" borderId="169" xfId="0" applyNumberFormat="1" applyFont="1" applyBorder="1" applyAlignment="1">
      <alignment horizontal="center" vertical="center"/>
    </xf>
    <xf numFmtId="0" fontId="3" fillId="0" borderId="171" xfId="0" applyFont="1" applyFill="1" applyBorder="1" applyAlignment="1">
      <alignment horizontal="center" vertical="center" wrapText="1"/>
    </xf>
    <xf numFmtId="0" fontId="3" fillId="0" borderId="172" xfId="0" applyFont="1" applyFill="1" applyBorder="1" applyAlignment="1">
      <alignment horizontal="center" vertical="center" wrapText="1"/>
    </xf>
    <xf numFmtId="0" fontId="11" fillId="0" borderId="225" xfId="0" applyFont="1" applyBorder="1" applyAlignment="1">
      <alignment horizontal="center" vertical="center" wrapText="1"/>
    </xf>
    <xf numFmtId="0" fontId="11" fillId="0" borderId="225" xfId="0" applyFont="1" applyBorder="1" applyAlignment="1">
      <alignment horizontal="center" vertical="center" shrinkToFit="1"/>
    </xf>
    <xf numFmtId="0" fontId="9" fillId="0" borderId="208" xfId="0" applyFont="1" applyFill="1" applyBorder="1" applyAlignment="1">
      <alignment horizontal="center" vertical="center"/>
    </xf>
    <xf numFmtId="0" fontId="9" fillId="0" borderId="209" xfId="0" applyFont="1" applyFill="1" applyBorder="1" applyAlignment="1">
      <alignment horizontal="center" vertical="center"/>
    </xf>
    <xf numFmtId="0" fontId="9" fillId="0" borderId="60" xfId="0" applyFont="1" applyBorder="1" applyAlignment="1">
      <alignment horizontal="center" vertical="center"/>
    </xf>
    <xf numFmtId="0" fontId="43" fillId="0" borderId="60" xfId="0" applyFont="1" applyBorder="1" applyAlignment="1">
      <alignment horizontal="center" vertical="center" shrinkToFit="1"/>
    </xf>
    <xf numFmtId="166" fontId="27" fillId="0" borderId="60" xfId="0" applyNumberFormat="1" applyFont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shrinkToFit="1"/>
    </xf>
    <xf numFmtId="166" fontId="21" fillId="0" borderId="0" xfId="0" applyNumberFormat="1" applyFont="1" applyFill="1" applyBorder="1" applyAlignment="1">
      <alignment horizontal="center" vertical="center"/>
    </xf>
    <xf numFmtId="0" fontId="5" fillId="2" borderId="218" xfId="0" applyFont="1" applyFill="1" applyBorder="1" applyAlignment="1">
      <alignment horizontal="center" vertical="center" wrapText="1"/>
    </xf>
    <xf numFmtId="0" fontId="5" fillId="2" borderId="219" xfId="0" applyFont="1" applyFill="1" applyBorder="1" applyAlignment="1">
      <alignment horizontal="center" vertical="center" wrapText="1"/>
    </xf>
    <xf numFmtId="0" fontId="5" fillId="2" borderId="221" xfId="0" applyFont="1" applyFill="1" applyBorder="1" applyAlignment="1">
      <alignment horizontal="center" vertical="center" shrinkToFit="1"/>
    </xf>
    <xf numFmtId="166" fontId="38" fillId="2" borderId="221" xfId="0" applyNumberFormat="1" applyFont="1" applyFill="1" applyBorder="1" applyAlignment="1">
      <alignment horizontal="center" vertical="center"/>
    </xf>
    <xf numFmtId="1" fontId="3" fillId="0" borderId="178" xfId="0" applyNumberFormat="1" applyFont="1" applyFill="1" applyBorder="1" applyAlignment="1">
      <alignment horizontal="center" vertical="center" wrapText="1"/>
    </xf>
    <xf numFmtId="1" fontId="3" fillId="0" borderId="179" xfId="0" applyNumberFormat="1" applyFont="1" applyFill="1" applyBorder="1" applyAlignment="1">
      <alignment horizontal="center" vertical="center" wrapText="1"/>
    </xf>
    <xf numFmtId="1" fontId="3" fillId="0" borderId="167" xfId="0" applyNumberFormat="1" applyFont="1" applyFill="1" applyBorder="1" applyAlignment="1">
      <alignment horizontal="center" vertical="center" wrapText="1"/>
    </xf>
    <xf numFmtId="1" fontId="3" fillId="0" borderId="181" xfId="0" applyNumberFormat="1" applyFont="1" applyFill="1" applyBorder="1" applyAlignment="1">
      <alignment horizontal="center" vertical="center" wrapText="1"/>
    </xf>
    <xf numFmtId="1" fontId="3" fillId="0" borderId="186" xfId="0" applyNumberFormat="1" applyFont="1" applyFill="1" applyBorder="1" applyAlignment="1">
      <alignment horizontal="center" vertical="center" wrapText="1"/>
    </xf>
    <xf numFmtId="1" fontId="3" fillId="0" borderId="187" xfId="0" applyNumberFormat="1" applyFont="1" applyFill="1" applyBorder="1" applyAlignment="1">
      <alignment horizontal="center" vertical="center" wrapText="1"/>
    </xf>
    <xf numFmtId="1" fontId="3" fillId="0" borderId="194" xfId="0" applyNumberFormat="1" applyFont="1" applyFill="1" applyBorder="1" applyAlignment="1">
      <alignment horizontal="center" vertical="center" wrapText="1"/>
    </xf>
    <xf numFmtId="1" fontId="3" fillId="0" borderId="195" xfId="0" applyNumberFormat="1" applyFont="1" applyFill="1" applyBorder="1" applyAlignment="1">
      <alignment horizontal="center" vertical="center" wrapText="1"/>
    </xf>
    <xf numFmtId="1" fontId="3" fillId="0" borderId="199" xfId="0" applyNumberFormat="1" applyFont="1" applyFill="1" applyBorder="1" applyAlignment="1">
      <alignment horizontal="center" vertical="center" wrapText="1"/>
    </xf>
    <xf numFmtId="1" fontId="3" fillId="0" borderId="200" xfId="0" applyNumberFormat="1" applyFont="1" applyFill="1" applyBorder="1" applyAlignment="1">
      <alignment horizontal="center" vertical="center" wrapText="1"/>
    </xf>
    <xf numFmtId="1" fontId="3" fillId="0" borderId="190" xfId="0" applyNumberFormat="1" applyFont="1" applyFill="1" applyBorder="1" applyAlignment="1">
      <alignment horizontal="center" vertical="center" wrapText="1"/>
    </xf>
    <xf numFmtId="1" fontId="3" fillId="0" borderId="191" xfId="0" applyNumberFormat="1" applyFont="1" applyFill="1" applyBorder="1" applyAlignment="1">
      <alignment horizontal="center" vertical="center" wrapText="1"/>
    </xf>
    <xf numFmtId="1" fontId="3" fillId="0" borderId="205" xfId="0" applyNumberFormat="1" applyFont="1" applyFill="1" applyBorder="1" applyAlignment="1">
      <alignment horizontal="center" vertical="center" wrapText="1"/>
    </xf>
    <xf numFmtId="1" fontId="3" fillId="0" borderId="206" xfId="0" applyNumberFormat="1" applyFont="1" applyFill="1" applyBorder="1" applyAlignment="1">
      <alignment horizontal="center" vertical="center" wrapText="1"/>
    </xf>
    <xf numFmtId="1" fontId="3" fillId="0" borderId="208" xfId="0" applyNumberFormat="1" applyFont="1" applyFill="1" applyBorder="1" applyAlignment="1">
      <alignment horizontal="center" vertical="center" wrapText="1"/>
    </xf>
    <xf numFmtId="1" fontId="3" fillId="0" borderId="209" xfId="0" applyNumberFormat="1" applyFont="1" applyFill="1" applyBorder="1" applyAlignment="1">
      <alignment horizontal="center" vertical="center" wrapText="1"/>
    </xf>
    <xf numFmtId="1" fontId="36" fillId="0" borderId="194" xfId="0" applyNumberFormat="1" applyFont="1" applyFill="1" applyBorder="1" applyAlignment="1">
      <alignment horizontal="center" vertical="center" wrapText="1"/>
    </xf>
    <xf numFmtId="1" fontId="36" fillId="0" borderId="195" xfId="0" applyNumberFormat="1" applyFont="1" applyFill="1" applyBorder="1" applyAlignment="1">
      <alignment horizontal="center" vertical="center" wrapText="1"/>
    </xf>
    <xf numFmtId="1" fontId="3" fillId="0" borderId="228" xfId="0" applyNumberFormat="1" applyFont="1" applyFill="1" applyBorder="1" applyAlignment="1">
      <alignment horizontal="center" vertical="center" wrapText="1"/>
    </xf>
    <xf numFmtId="1" fontId="3" fillId="0" borderId="229" xfId="0" applyNumberFormat="1" applyFont="1" applyFill="1" applyBorder="1" applyAlignment="1">
      <alignment horizontal="center" vertical="center" wrapText="1"/>
    </xf>
    <xf numFmtId="1" fontId="5" fillId="2" borderId="218" xfId="0" applyNumberFormat="1" applyFont="1" applyFill="1" applyBorder="1" applyAlignment="1">
      <alignment horizontal="center" vertical="center" wrapText="1"/>
    </xf>
    <xf numFmtId="1" fontId="3" fillId="3" borderId="177" xfId="0" applyNumberFormat="1" applyFont="1" applyFill="1" applyBorder="1" applyAlignment="1">
      <alignment horizontal="center" vertical="center" wrapText="1"/>
    </xf>
    <xf numFmtId="1" fontId="3" fillId="3" borderId="178" xfId="0" applyNumberFormat="1" applyFont="1" applyFill="1" applyBorder="1" applyAlignment="1">
      <alignment horizontal="center" vertical="center" wrapText="1"/>
    </xf>
    <xf numFmtId="1" fontId="3" fillId="3" borderId="182" xfId="0" applyNumberFormat="1" applyFont="1" applyFill="1" applyBorder="1" applyAlignment="1">
      <alignment horizontal="center" vertical="center" wrapText="1"/>
    </xf>
    <xf numFmtId="1" fontId="3" fillId="3" borderId="167" xfId="0" applyNumberFormat="1" applyFont="1" applyFill="1" applyBorder="1" applyAlignment="1">
      <alignment horizontal="center" vertical="center" wrapText="1"/>
    </xf>
    <xf numFmtId="1" fontId="3" fillId="3" borderId="185" xfId="0" applyNumberFormat="1" applyFont="1" applyFill="1" applyBorder="1" applyAlignment="1">
      <alignment horizontal="center" vertical="center" wrapText="1"/>
    </xf>
    <xf numFmtId="1" fontId="3" fillId="3" borderId="186" xfId="0" applyNumberFormat="1" applyFont="1" applyFill="1" applyBorder="1" applyAlignment="1">
      <alignment horizontal="center" vertical="center" wrapText="1"/>
    </xf>
    <xf numFmtId="1" fontId="3" fillId="3" borderId="193" xfId="0" applyNumberFormat="1" applyFont="1" applyFill="1" applyBorder="1" applyAlignment="1">
      <alignment horizontal="center" vertical="center" wrapText="1"/>
    </xf>
    <xf numFmtId="1" fontId="3" fillId="3" borderId="194" xfId="0" applyNumberFormat="1" applyFont="1" applyFill="1" applyBorder="1" applyAlignment="1">
      <alignment horizontal="center" vertical="center" wrapText="1"/>
    </xf>
    <xf numFmtId="1" fontId="3" fillId="3" borderId="198" xfId="0" applyNumberFormat="1" applyFont="1" applyFill="1" applyBorder="1" applyAlignment="1">
      <alignment horizontal="center" vertical="center" wrapText="1"/>
    </xf>
    <xf numFmtId="1" fontId="3" fillId="3" borderId="199" xfId="0" applyNumberFormat="1" applyFont="1" applyFill="1" applyBorder="1" applyAlignment="1">
      <alignment horizontal="center" vertical="center" wrapText="1"/>
    </xf>
    <xf numFmtId="1" fontId="3" fillId="3" borderId="189" xfId="0" applyNumberFormat="1" applyFont="1" applyFill="1" applyBorder="1" applyAlignment="1">
      <alignment horizontal="center" vertical="center" wrapText="1"/>
    </xf>
    <xf numFmtId="1" fontId="3" fillId="3" borderId="190" xfId="0" applyNumberFormat="1" applyFont="1" applyFill="1" applyBorder="1" applyAlignment="1">
      <alignment horizontal="center" vertical="center" wrapText="1"/>
    </xf>
    <xf numFmtId="1" fontId="3" fillId="3" borderId="204" xfId="0" applyNumberFormat="1" applyFont="1" applyFill="1" applyBorder="1" applyAlignment="1">
      <alignment horizontal="center" vertical="center" wrapText="1"/>
    </xf>
    <xf numFmtId="1" fontId="3" fillId="3" borderId="205" xfId="0" applyNumberFormat="1" applyFont="1" applyFill="1" applyBorder="1" applyAlignment="1">
      <alignment horizontal="center" vertical="center" wrapText="1"/>
    </xf>
    <xf numFmtId="1" fontId="3" fillId="3" borderId="210" xfId="0" applyNumberFormat="1" applyFont="1" applyFill="1" applyBorder="1" applyAlignment="1">
      <alignment horizontal="center" vertical="center" wrapText="1"/>
    </xf>
    <xf numFmtId="1" fontId="3" fillId="3" borderId="208" xfId="0" applyNumberFormat="1" applyFont="1" applyFill="1" applyBorder="1" applyAlignment="1">
      <alignment horizontal="center" vertical="center" wrapText="1"/>
    </xf>
    <xf numFmtId="1" fontId="3" fillId="3" borderId="227" xfId="0" applyNumberFormat="1" applyFont="1" applyFill="1" applyBorder="1" applyAlignment="1">
      <alignment horizontal="center" vertical="center" wrapText="1"/>
    </xf>
    <xf numFmtId="1" fontId="3" fillId="3" borderId="228" xfId="0" applyNumberFormat="1" applyFont="1" applyFill="1" applyBorder="1" applyAlignment="1">
      <alignment horizontal="center" vertical="center" wrapText="1"/>
    </xf>
    <xf numFmtId="0" fontId="11" fillId="0" borderId="163" xfId="0" applyFont="1" applyBorder="1" applyAlignment="1">
      <alignment horizontal="center" vertical="center" shrinkToFit="1"/>
    </xf>
    <xf numFmtId="166" fontId="21" fillId="0" borderId="163" xfId="0" applyNumberFormat="1" applyFont="1" applyBorder="1" applyAlignment="1">
      <alignment horizontal="center" vertical="center"/>
    </xf>
    <xf numFmtId="0" fontId="49" fillId="0" borderId="197" xfId="0" applyFont="1" applyBorder="1" applyAlignment="1">
      <alignment horizontal="left" vertical="center" wrapText="1"/>
    </xf>
    <xf numFmtId="1" fontId="50" fillId="3" borderId="198" xfId="0" applyNumberFormat="1" applyFont="1" applyFill="1" applyBorder="1" applyAlignment="1">
      <alignment horizontal="center" vertical="center" wrapText="1"/>
    </xf>
    <xf numFmtId="1" fontId="50" fillId="3" borderId="199" xfId="0" applyNumberFormat="1" applyFont="1" applyFill="1" applyBorder="1" applyAlignment="1">
      <alignment horizontal="center" vertical="center" wrapText="1"/>
    </xf>
    <xf numFmtId="1" fontId="50" fillId="0" borderId="199" xfId="0" applyNumberFormat="1" applyFont="1" applyFill="1" applyBorder="1" applyAlignment="1">
      <alignment horizontal="center" vertical="center" wrapText="1"/>
    </xf>
    <xf numFmtId="1" fontId="50" fillId="0" borderId="200" xfId="0" applyNumberFormat="1" applyFont="1" applyFill="1" applyBorder="1" applyAlignment="1">
      <alignment horizontal="center" vertical="center" wrapText="1"/>
    </xf>
    <xf numFmtId="0" fontId="51" fillId="0" borderId="197" xfId="0" applyFont="1" applyBorder="1" applyAlignment="1">
      <alignment horizontal="center" vertical="center" wrapText="1"/>
    </xf>
    <xf numFmtId="0" fontId="49" fillId="0" borderId="192" xfId="0" applyFont="1" applyBorder="1" applyAlignment="1">
      <alignment horizontal="left" vertical="center" wrapText="1"/>
    </xf>
    <xf numFmtId="1" fontId="50" fillId="3" borderId="193" xfId="0" applyNumberFormat="1" applyFont="1" applyFill="1" applyBorder="1" applyAlignment="1">
      <alignment horizontal="center" vertical="center" wrapText="1"/>
    </xf>
    <xf numFmtId="1" fontId="50" fillId="3" borderId="194" xfId="0" applyNumberFormat="1" applyFont="1" applyFill="1" applyBorder="1" applyAlignment="1">
      <alignment horizontal="center" vertical="center" wrapText="1"/>
    </xf>
    <xf numFmtId="1" fontId="50" fillId="0" borderId="194" xfId="0" applyNumberFormat="1" applyFont="1" applyFill="1" applyBorder="1" applyAlignment="1">
      <alignment horizontal="center" vertical="center" wrapText="1"/>
    </xf>
    <xf numFmtId="1" fontId="50" fillId="0" borderId="195" xfId="0" applyNumberFormat="1" applyFont="1" applyFill="1" applyBorder="1" applyAlignment="1">
      <alignment horizontal="center" vertical="center" wrapText="1"/>
    </xf>
    <xf numFmtId="0" fontId="51" fillId="0" borderId="192" xfId="0" applyFont="1" applyBorder="1" applyAlignment="1">
      <alignment horizontal="center" vertical="center" wrapText="1"/>
    </xf>
    <xf numFmtId="1" fontId="50" fillId="4" borderId="194" xfId="0" applyNumberFormat="1" applyFont="1" applyFill="1" applyBorder="1" applyAlignment="1">
      <alignment horizontal="center" vertical="center" wrapText="1"/>
    </xf>
    <xf numFmtId="1" fontId="50" fillId="4" borderId="199" xfId="0" applyNumberFormat="1" applyFont="1" applyFill="1" applyBorder="1" applyAlignment="1">
      <alignment horizontal="center" vertical="center" wrapText="1"/>
    </xf>
    <xf numFmtId="0" fontId="52" fillId="5" borderId="171" xfId="0" applyFont="1" applyFill="1" applyBorder="1" applyAlignment="1">
      <alignment horizontal="center" vertical="center"/>
    </xf>
    <xf numFmtId="1" fontId="50" fillId="5" borderId="178" xfId="0" applyNumberFormat="1" applyFont="1" applyFill="1" applyBorder="1" applyAlignment="1">
      <alignment horizontal="center" vertical="center" wrapText="1"/>
    </xf>
    <xf numFmtId="1" fontId="50" fillId="5" borderId="167" xfId="0" applyNumberFormat="1" applyFont="1" applyFill="1" applyBorder="1" applyAlignment="1">
      <alignment horizontal="center" vertical="center" wrapText="1"/>
    </xf>
    <xf numFmtId="1" fontId="50" fillId="5" borderId="186" xfId="0" applyNumberFormat="1" applyFont="1" applyFill="1" applyBorder="1" applyAlignment="1">
      <alignment horizontal="center" vertical="center" wrapText="1"/>
    </xf>
    <xf numFmtId="1" fontId="50" fillId="5" borderId="194" xfId="0" applyNumberFormat="1" applyFont="1" applyFill="1" applyBorder="1" applyAlignment="1">
      <alignment horizontal="center" vertical="center" wrapText="1"/>
    </xf>
    <xf numFmtId="1" fontId="50" fillId="5" borderId="199" xfId="0" applyNumberFormat="1" applyFont="1" applyFill="1" applyBorder="1" applyAlignment="1">
      <alignment horizontal="center" vertical="center" wrapText="1"/>
    </xf>
    <xf numFmtId="1" fontId="50" fillId="5" borderId="190" xfId="0" applyNumberFormat="1" applyFont="1" applyFill="1" applyBorder="1" applyAlignment="1">
      <alignment horizontal="center" vertical="center" wrapText="1"/>
    </xf>
    <xf numFmtId="1" fontId="50" fillId="5" borderId="205" xfId="0" applyNumberFormat="1" applyFont="1" applyFill="1" applyBorder="1" applyAlignment="1">
      <alignment horizontal="center" vertical="center" wrapText="1"/>
    </xf>
    <xf numFmtId="1" fontId="50" fillId="5" borderId="208" xfId="0" applyNumberFormat="1" applyFont="1" applyFill="1" applyBorder="1" applyAlignment="1">
      <alignment horizontal="center" vertical="center" wrapText="1"/>
    </xf>
    <xf numFmtId="49" fontId="9" fillId="4" borderId="171" xfId="0" applyNumberFormat="1" applyFont="1" applyFill="1" applyBorder="1" applyAlignment="1">
      <alignment horizontal="center" vertical="center"/>
    </xf>
    <xf numFmtId="1" fontId="3" fillId="4" borderId="178" xfId="0" applyNumberFormat="1" applyFont="1" applyFill="1" applyBorder="1" applyAlignment="1">
      <alignment horizontal="center" vertical="center" wrapText="1"/>
    </xf>
    <xf numFmtId="1" fontId="3" fillId="4" borderId="167" xfId="0" applyNumberFormat="1" applyFont="1" applyFill="1" applyBorder="1" applyAlignment="1">
      <alignment horizontal="center" vertical="center" wrapText="1"/>
    </xf>
    <xf numFmtId="1" fontId="3" fillId="4" borderId="186" xfId="0" applyNumberFormat="1" applyFont="1" applyFill="1" applyBorder="1" applyAlignment="1">
      <alignment horizontal="center" vertical="center" wrapText="1"/>
    </xf>
    <xf numFmtId="1" fontId="3" fillId="4" borderId="194" xfId="0" applyNumberFormat="1" applyFont="1" applyFill="1" applyBorder="1" applyAlignment="1">
      <alignment horizontal="center" vertical="center" wrapText="1"/>
    </xf>
    <xf numFmtId="1" fontId="3" fillId="4" borderId="199" xfId="0" applyNumberFormat="1" applyFont="1" applyFill="1" applyBorder="1" applyAlignment="1">
      <alignment horizontal="center" vertical="center" wrapText="1"/>
    </xf>
    <xf numFmtId="1" fontId="3" fillId="4" borderId="190" xfId="0" applyNumberFormat="1" applyFont="1" applyFill="1" applyBorder="1" applyAlignment="1">
      <alignment horizontal="center" vertical="center" wrapText="1"/>
    </xf>
    <xf numFmtId="1" fontId="3" fillId="4" borderId="205" xfId="0" applyNumberFormat="1" applyFont="1" applyFill="1" applyBorder="1" applyAlignment="1">
      <alignment horizontal="center" vertical="center" wrapText="1"/>
    </xf>
    <xf numFmtId="1" fontId="3" fillId="4" borderId="208" xfId="0" applyNumberFormat="1" applyFont="1" applyFill="1" applyBorder="1" applyAlignment="1">
      <alignment horizontal="center" vertical="center" wrapText="1"/>
    </xf>
    <xf numFmtId="1" fontId="36" fillId="4" borderId="194" xfId="0" applyNumberFormat="1" applyFont="1" applyFill="1" applyBorder="1" applyAlignment="1">
      <alignment horizontal="center" vertical="center" wrapText="1"/>
    </xf>
    <xf numFmtId="1" fontId="3" fillId="4" borderId="228" xfId="0" applyNumberFormat="1" applyFont="1" applyFill="1" applyBorder="1" applyAlignment="1">
      <alignment horizontal="center" vertical="center" wrapText="1"/>
    </xf>
    <xf numFmtId="0" fontId="3" fillId="4" borderId="222" xfId="0" applyFont="1" applyFill="1" applyBorder="1" applyAlignment="1">
      <alignment horizontal="center" vertical="center" wrapText="1"/>
    </xf>
    <xf numFmtId="0" fontId="3" fillId="4" borderId="224" xfId="0" applyFont="1" applyFill="1" applyBorder="1" applyAlignment="1">
      <alignment horizontal="center" vertical="center" wrapText="1"/>
    </xf>
    <xf numFmtId="0" fontId="9" fillId="4" borderId="226" xfId="0" applyFont="1" applyFill="1" applyBorder="1" applyAlignment="1">
      <alignment horizontal="center" vertical="center"/>
    </xf>
    <xf numFmtId="0" fontId="22" fillId="0" borderId="192" xfId="0" applyFont="1" applyBorder="1" applyAlignment="1">
      <alignment vertical="center" wrapText="1"/>
    </xf>
    <xf numFmtId="0" fontId="21" fillId="0" borderId="196" xfId="0" applyFont="1" applyBorder="1" applyAlignment="1">
      <alignment horizontal="center" vertical="center"/>
    </xf>
    <xf numFmtId="0" fontId="22" fillId="0" borderId="197" xfId="0" applyFont="1" applyBorder="1" applyAlignment="1">
      <alignment horizontal="left" vertical="center"/>
    </xf>
    <xf numFmtId="0" fontId="22" fillId="0" borderId="203" xfId="0" applyFont="1" applyBorder="1" applyAlignment="1">
      <alignment horizontal="left" vertical="center"/>
    </xf>
    <xf numFmtId="0" fontId="22" fillId="0" borderId="183" xfId="0" applyFont="1" applyBorder="1" applyAlignment="1">
      <alignment horizontal="left" vertical="center"/>
    </xf>
    <xf numFmtId="0" fontId="21" fillId="0" borderId="209" xfId="0" applyFont="1" applyFill="1" applyBorder="1" applyAlignment="1">
      <alignment horizontal="center" vertical="center"/>
    </xf>
    <xf numFmtId="1" fontId="11" fillId="0" borderId="60" xfId="0" applyNumberFormat="1" applyFont="1" applyBorder="1" applyAlignment="1">
      <alignment horizontal="center" vertical="center" wrapText="1"/>
    </xf>
    <xf numFmtId="1" fontId="11" fillId="0" borderId="60" xfId="0" applyNumberFormat="1" applyFont="1" applyBorder="1" applyAlignment="1">
      <alignment horizontal="center" vertical="center" shrinkToFit="1"/>
    </xf>
    <xf numFmtId="1" fontId="11" fillId="2" borderId="209" xfId="0" applyNumberFormat="1" applyFont="1" applyFill="1" applyBorder="1" applyAlignment="1">
      <alignment horizontal="center" vertical="center" wrapText="1"/>
    </xf>
    <xf numFmtId="1" fontId="11" fillId="2" borderId="200" xfId="0" applyNumberFormat="1" applyFont="1" applyFill="1" applyBorder="1" applyAlignment="1">
      <alignment horizontal="center" vertical="center" wrapText="1"/>
    </xf>
    <xf numFmtId="0" fontId="9" fillId="0" borderId="55" xfId="0" applyFont="1" applyBorder="1" applyAlignment="1">
      <alignment horizontal="left" vertical="center" wrapText="1"/>
    </xf>
    <xf numFmtId="0" fontId="3" fillId="0" borderId="168" xfId="0" applyFont="1" applyBorder="1" applyAlignment="1">
      <alignment vertical="center" wrapText="1"/>
    </xf>
    <xf numFmtId="0" fontId="27" fillId="0" borderId="60" xfId="0" applyFont="1" applyBorder="1" applyAlignment="1">
      <alignment horizontal="center" vertical="center" wrapText="1"/>
    </xf>
    <xf numFmtId="0" fontId="27" fillId="0" borderId="60" xfId="0" applyFont="1" applyBorder="1" applyAlignment="1">
      <alignment horizontal="center" vertical="center" shrinkToFit="1"/>
    </xf>
    <xf numFmtId="0" fontId="27" fillId="0" borderId="208" xfId="0" applyFont="1" applyBorder="1" applyAlignment="1">
      <alignment horizontal="center" vertical="center"/>
    </xf>
    <xf numFmtId="0" fontId="27" fillId="0" borderId="209" xfId="0" applyFont="1" applyFill="1" applyBorder="1" applyAlignment="1">
      <alignment horizontal="center" vertical="center"/>
    </xf>
    <xf numFmtId="0" fontId="43" fillId="0" borderId="60" xfId="0" applyFont="1" applyBorder="1" applyAlignment="1">
      <alignment horizontal="left" vertical="center" wrapText="1"/>
    </xf>
    <xf numFmtId="1" fontId="11" fillId="3" borderId="210" xfId="0" applyNumberFormat="1" applyFont="1" applyFill="1" applyBorder="1" applyAlignment="1">
      <alignment horizontal="center" vertical="center" wrapText="1"/>
    </xf>
    <xf numFmtId="1" fontId="11" fillId="3" borderId="208" xfId="0" applyNumberFormat="1" applyFont="1" applyFill="1" applyBorder="1" applyAlignment="1">
      <alignment horizontal="center" vertical="center" wrapText="1"/>
    </xf>
    <xf numFmtId="1" fontId="11" fillId="4" borderId="208" xfId="0" applyNumberFormat="1" applyFont="1" applyFill="1" applyBorder="1" applyAlignment="1">
      <alignment horizontal="center" vertical="center" wrapText="1"/>
    </xf>
    <xf numFmtId="1" fontId="11" fillId="0" borderId="208" xfId="0" applyNumberFormat="1" applyFont="1" applyFill="1" applyBorder="1" applyAlignment="1">
      <alignment horizontal="center" vertical="center" wrapText="1"/>
    </xf>
    <xf numFmtId="1" fontId="11" fillId="0" borderId="209" xfId="0" applyNumberFormat="1" applyFont="1" applyFill="1" applyBorder="1" applyAlignment="1">
      <alignment horizontal="center" vertical="center" wrapText="1"/>
    </xf>
    <xf numFmtId="0" fontId="43" fillId="0" borderId="197" xfId="0" applyFont="1" applyBorder="1" applyAlignment="1">
      <alignment horizontal="left" vertical="center" wrapText="1"/>
    </xf>
    <xf numFmtId="1" fontId="11" fillId="3" borderId="198" xfId="0" applyNumberFormat="1" applyFont="1" applyFill="1" applyBorder="1" applyAlignment="1">
      <alignment horizontal="center" vertical="center" wrapText="1"/>
    </xf>
    <xf numFmtId="1" fontId="11" fillId="3" borderId="199" xfId="0" applyNumberFormat="1" applyFont="1" applyFill="1" applyBorder="1" applyAlignment="1">
      <alignment horizontal="center" vertical="center" wrapText="1"/>
    </xf>
    <xf numFmtId="1" fontId="11" fillId="4" borderId="199" xfId="0" applyNumberFormat="1" applyFont="1" applyFill="1" applyBorder="1" applyAlignment="1">
      <alignment horizontal="center" vertical="center" wrapText="1"/>
    </xf>
    <xf numFmtId="1" fontId="11" fillId="0" borderId="199" xfId="0" applyNumberFormat="1" applyFont="1" applyFill="1" applyBorder="1" applyAlignment="1">
      <alignment horizontal="center" vertical="center" wrapText="1"/>
    </xf>
    <xf numFmtId="1" fontId="11" fillId="0" borderId="200" xfId="0" applyNumberFormat="1" applyFont="1" applyFill="1" applyBorder="1" applyAlignment="1">
      <alignment horizontal="center" vertical="center" wrapText="1"/>
    </xf>
    <xf numFmtId="0" fontId="43" fillId="0" borderId="203" xfId="0" applyFont="1" applyBorder="1" applyAlignment="1">
      <alignment horizontal="left" vertical="center" wrapText="1"/>
    </xf>
    <xf numFmtId="1" fontId="11" fillId="3" borderId="204" xfId="0" applyNumberFormat="1" applyFont="1" applyFill="1" applyBorder="1" applyAlignment="1">
      <alignment horizontal="center" vertical="center" wrapText="1"/>
    </xf>
    <xf numFmtId="1" fontId="11" fillId="3" borderId="205" xfId="0" applyNumberFormat="1" applyFont="1" applyFill="1" applyBorder="1" applyAlignment="1">
      <alignment horizontal="center" vertical="center" wrapText="1"/>
    </xf>
    <xf numFmtId="1" fontId="11" fillId="4" borderId="205" xfId="0" applyNumberFormat="1" applyFont="1" applyFill="1" applyBorder="1" applyAlignment="1">
      <alignment horizontal="center" vertical="center" wrapText="1"/>
    </xf>
    <xf numFmtId="1" fontId="11" fillId="0" borderId="205" xfId="0" applyNumberFormat="1" applyFont="1" applyFill="1" applyBorder="1" applyAlignment="1">
      <alignment horizontal="center" vertical="center" wrapText="1"/>
    </xf>
    <xf numFmtId="1" fontId="11" fillId="0" borderId="206" xfId="0" applyNumberFormat="1" applyFont="1" applyFill="1" applyBorder="1" applyAlignment="1">
      <alignment horizontal="center" vertical="center" wrapText="1"/>
    </xf>
    <xf numFmtId="0" fontId="27" fillId="0" borderId="55" xfId="0" applyFont="1" applyBorder="1" applyAlignment="1">
      <alignment horizontal="center" vertical="center" wrapText="1"/>
    </xf>
    <xf numFmtId="0" fontId="27" fillId="0" borderId="209" xfId="0" applyFont="1" applyBorder="1" applyAlignment="1">
      <alignment horizontal="center" vertical="center" wrapText="1"/>
    </xf>
    <xf numFmtId="0" fontId="27" fillId="0" borderId="55" xfId="0" applyFont="1" applyBorder="1" applyAlignment="1">
      <alignment horizontal="left" vertical="center" wrapText="1"/>
    </xf>
    <xf numFmtId="0" fontId="27" fillId="3" borderId="210" xfId="0" applyFont="1" applyFill="1" applyBorder="1" applyAlignment="1">
      <alignment horizontal="center" vertical="center" wrapText="1"/>
    </xf>
    <xf numFmtId="0" fontId="27" fillId="3" borderId="208" xfId="0" applyFont="1" applyFill="1" applyBorder="1" applyAlignment="1">
      <alignment horizontal="center" vertical="center" wrapText="1"/>
    </xf>
    <xf numFmtId="0" fontId="27" fillId="4" borderId="226" xfId="0" applyFont="1" applyFill="1" applyBorder="1" applyAlignment="1">
      <alignment horizontal="center" vertical="center" wrapText="1"/>
    </xf>
    <xf numFmtId="0" fontId="27" fillId="0" borderId="208" xfId="0" applyFont="1" applyFill="1" applyBorder="1" applyAlignment="1">
      <alignment horizontal="center" vertical="center" wrapText="1"/>
    </xf>
    <xf numFmtId="0" fontId="27" fillId="0" borderId="209" xfId="0" applyFont="1" applyFill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0" fontId="20" fillId="0" borderId="209" xfId="0" applyFont="1" applyBorder="1" applyAlignment="1">
      <alignment vertical="top" wrapText="1"/>
    </xf>
    <xf numFmtId="0" fontId="20" fillId="0" borderId="55" xfId="0" applyFont="1" applyBorder="1" applyAlignment="1">
      <alignment horizontal="left" vertical="center" wrapText="1"/>
    </xf>
    <xf numFmtId="0" fontId="20" fillId="0" borderId="60" xfId="0" applyFont="1" applyBorder="1" applyAlignment="1">
      <alignment horizontal="center" vertical="center"/>
    </xf>
    <xf numFmtId="0" fontId="53" fillId="0" borderId="60" xfId="0" applyFont="1" applyBorder="1" applyAlignment="1">
      <alignment horizontal="center" vertical="center" shrinkToFit="1"/>
    </xf>
    <xf numFmtId="166" fontId="38" fillId="0" borderId="60" xfId="0" applyNumberFormat="1" applyFont="1" applyBorder="1" applyAlignment="1">
      <alignment horizontal="center" vertical="center"/>
    </xf>
    <xf numFmtId="166" fontId="38" fillId="0" borderId="169" xfId="0" applyNumberFormat="1" applyFont="1" applyBorder="1" applyAlignment="1">
      <alignment horizontal="center" vertical="center"/>
    </xf>
    <xf numFmtId="1" fontId="20" fillId="3" borderId="210" xfId="0" applyNumberFormat="1" applyFont="1" applyFill="1" applyBorder="1" applyAlignment="1">
      <alignment horizontal="center" vertical="center"/>
    </xf>
    <xf numFmtId="0" fontId="5" fillId="2" borderId="220" xfId="0" applyFont="1" applyFill="1" applyBorder="1" applyAlignment="1">
      <alignment horizontal="center" vertical="center" wrapText="1"/>
    </xf>
    <xf numFmtId="1" fontId="20" fillId="3" borderId="208" xfId="0" applyNumberFormat="1" applyFont="1" applyFill="1" applyBorder="1" applyAlignment="1">
      <alignment horizontal="center" vertical="center"/>
    </xf>
    <xf numFmtId="0" fontId="22" fillId="0" borderId="230" xfId="0" applyFont="1" applyBorder="1" applyAlignment="1">
      <alignment horizontal="left" vertical="center" wrapText="1"/>
    </xf>
    <xf numFmtId="0" fontId="3" fillId="3" borderId="231" xfId="0" applyFont="1" applyFill="1" applyBorder="1" applyAlignment="1">
      <alignment horizontal="center" vertical="center" wrapText="1"/>
    </xf>
    <xf numFmtId="0" fontId="3" fillId="3" borderId="232" xfId="0" applyFont="1" applyFill="1" applyBorder="1" applyAlignment="1">
      <alignment horizontal="center" vertical="center" wrapText="1"/>
    </xf>
    <xf numFmtId="0" fontId="3" fillId="4" borderId="233" xfId="0" applyFont="1" applyFill="1" applyBorder="1" applyAlignment="1">
      <alignment horizontal="center" vertical="center" wrapText="1"/>
    </xf>
    <xf numFmtId="0" fontId="3" fillId="0" borderId="232" xfId="0" applyFont="1" applyFill="1" applyBorder="1" applyAlignment="1">
      <alignment horizontal="center" vertical="center" wrapText="1"/>
    </xf>
    <xf numFmtId="0" fontId="3" fillId="0" borderId="234" xfId="0" applyFont="1" applyFill="1" applyBorder="1" applyAlignment="1">
      <alignment horizontal="center" vertical="center" wrapText="1"/>
    </xf>
    <xf numFmtId="0" fontId="22" fillId="0" borderId="235" xfId="0" applyFont="1" applyBorder="1" applyAlignment="1">
      <alignment horizontal="left" vertical="center" wrapText="1"/>
    </xf>
    <xf numFmtId="0" fontId="3" fillId="3" borderId="204" xfId="0" applyFont="1" applyFill="1" applyBorder="1" applyAlignment="1">
      <alignment horizontal="center" vertical="center" wrapText="1"/>
    </xf>
    <xf numFmtId="0" fontId="3" fillId="3" borderId="205" xfId="0" applyFont="1" applyFill="1" applyBorder="1" applyAlignment="1">
      <alignment horizontal="center" vertical="center" wrapText="1"/>
    </xf>
    <xf numFmtId="0" fontId="3" fillId="4" borderId="236" xfId="0" applyFont="1" applyFill="1" applyBorder="1" applyAlignment="1">
      <alignment horizontal="center" vertical="center" wrapText="1"/>
    </xf>
    <xf numFmtId="0" fontId="3" fillId="0" borderId="205" xfId="0" applyFont="1" applyFill="1" applyBorder="1" applyAlignment="1">
      <alignment horizontal="center" vertical="center" wrapText="1"/>
    </xf>
    <xf numFmtId="0" fontId="3" fillId="0" borderId="206" xfId="0" applyFont="1" applyFill="1" applyBorder="1" applyAlignment="1">
      <alignment horizontal="center" vertical="center" wrapText="1"/>
    </xf>
    <xf numFmtId="0" fontId="5" fillId="2" borderId="222" xfId="0" applyFont="1" applyFill="1" applyBorder="1" applyAlignment="1">
      <alignment horizontal="center" vertical="center" wrapText="1"/>
    </xf>
    <xf numFmtId="1" fontId="51" fillId="5" borderId="208" xfId="0" applyNumberFormat="1" applyFont="1" applyFill="1" applyBorder="1" applyAlignment="1">
      <alignment horizontal="center" vertical="center" wrapText="1"/>
    </xf>
    <xf numFmtId="1" fontId="51" fillId="5" borderId="199" xfId="0" applyNumberFormat="1" applyFont="1" applyFill="1" applyBorder="1" applyAlignment="1">
      <alignment horizontal="center" vertical="center" wrapText="1"/>
    </xf>
    <xf numFmtId="1" fontId="51" fillId="5" borderId="205" xfId="0" applyNumberFormat="1" applyFont="1" applyFill="1" applyBorder="1" applyAlignment="1">
      <alignment horizontal="center" vertical="center" wrapText="1"/>
    </xf>
    <xf numFmtId="0" fontId="50" fillId="5" borderId="233" xfId="0" applyFont="1" applyFill="1" applyBorder="1" applyAlignment="1">
      <alignment horizontal="center" vertical="center" wrapText="1"/>
    </xf>
    <xf numFmtId="0" fontId="50" fillId="5" borderId="236" xfId="0" applyFont="1" applyFill="1" applyBorder="1" applyAlignment="1">
      <alignment horizontal="center" vertical="center" wrapText="1"/>
    </xf>
    <xf numFmtId="0" fontId="9" fillId="0" borderId="55" xfId="0" applyFont="1" applyBorder="1" applyAlignment="1">
      <alignment horizontal="center" vertical="center" wrapText="1"/>
    </xf>
    <xf numFmtId="0" fontId="9" fillId="0" borderId="209" xfId="0" applyFont="1" applyBorder="1" applyAlignment="1">
      <alignment horizontal="center" vertical="center" wrapText="1"/>
    </xf>
    <xf numFmtId="0" fontId="9" fillId="3" borderId="210" xfId="0" applyFont="1" applyFill="1" applyBorder="1" applyAlignment="1">
      <alignment horizontal="center" vertical="center" wrapText="1"/>
    </xf>
    <xf numFmtId="0" fontId="9" fillId="3" borderId="208" xfId="0" applyFont="1" applyFill="1" applyBorder="1" applyAlignment="1">
      <alignment horizontal="center" vertical="center" wrapText="1"/>
    </xf>
    <xf numFmtId="0" fontId="9" fillId="4" borderId="226" xfId="0" applyFont="1" applyFill="1" applyBorder="1" applyAlignment="1">
      <alignment horizontal="center" vertical="center" wrapText="1"/>
    </xf>
    <xf numFmtId="0" fontId="9" fillId="0" borderId="208" xfId="0" applyFont="1" applyFill="1" applyBorder="1" applyAlignment="1">
      <alignment horizontal="center" vertical="center" wrapText="1"/>
    </xf>
    <xf numFmtId="0" fontId="9" fillId="0" borderId="209" xfId="0" applyFont="1" applyFill="1" applyBorder="1" applyAlignment="1">
      <alignment horizontal="center" vertical="center" wrapText="1"/>
    </xf>
    <xf numFmtId="0" fontId="9" fillId="0" borderId="60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" vertical="center" shrinkToFit="1"/>
    </xf>
    <xf numFmtId="166" fontId="9" fillId="0" borderId="60" xfId="0" applyNumberFormat="1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33" fillId="0" borderId="0" xfId="0" applyFont="1" applyBorder="1" applyAlignment="1">
      <alignment horizontal="left" vertical="center"/>
    </xf>
    <xf numFmtId="0" fontId="33" fillId="0" borderId="0" xfId="0" applyFont="1" applyBorder="1"/>
    <xf numFmtId="0" fontId="54" fillId="5" borderId="208" xfId="0" applyFont="1" applyFill="1" applyBorder="1" applyAlignment="1">
      <alignment horizontal="center" vertical="center" wrapText="1"/>
    </xf>
    <xf numFmtId="1" fontId="54" fillId="5" borderId="208" xfId="0" applyNumberFormat="1" applyFont="1" applyFill="1" applyBorder="1" applyAlignment="1">
      <alignment horizontal="center" vertical="center"/>
    </xf>
    <xf numFmtId="1" fontId="20" fillId="4" borderId="208" xfId="0" applyNumberFormat="1" applyFont="1" applyFill="1" applyBorder="1" applyAlignment="1">
      <alignment horizontal="center" vertical="center"/>
    </xf>
    <xf numFmtId="1" fontId="20" fillId="0" borderId="208" xfId="0" applyNumberFormat="1" applyFont="1" applyFill="1" applyBorder="1" applyAlignment="1">
      <alignment horizontal="center" vertical="center"/>
    </xf>
    <xf numFmtId="1" fontId="20" fillId="0" borderId="209" xfId="0" applyNumberFormat="1" applyFont="1" applyFill="1" applyBorder="1" applyAlignment="1">
      <alignment horizontal="center" vertical="center"/>
    </xf>
    <xf numFmtId="1" fontId="5" fillId="2" borderId="219" xfId="0" applyNumberFormat="1" applyFont="1" applyFill="1" applyBorder="1" applyAlignment="1">
      <alignment horizontal="center" vertical="center" wrapText="1"/>
    </xf>
    <xf numFmtId="1" fontId="55" fillId="2" borderId="237" xfId="0" applyNumberFormat="1" applyFont="1" applyFill="1" applyBorder="1" applyAlignment="1">
      <alignment horizontal="center" vertical="center" wrapText="1"/>
    </xf>
    <xf numFmtId="1" fontId="20" fillId="0" borderId="210" xfId="0" applyNumberFormat="1" applyFont="1" applyFill="1" applyBorder="1" applyAlignment="1">
      <alignment horizontal="center" vertical="center"/>
    </xf>
    <xf numFmtId="0" fontId="20" fillId="0" borderId="60" xfId="0" applyFont="1" applyFill="1" applyBorder="1" applyAlignment="1">
      <alignment horizontal="center" vertical="center"/>
    </xf>
    <xf numFmtId="0" fontId="53" fillId="0" borderId="60" xfId="0" applyFont="1" applyFill="1" applyBorder="1" applyAlignment="1">
      <alignment horizontal="center" vertical="center" shrinkToFit="1"/>
    </xf>
    <xf numFmtId="166" fontId="38" fillId="0" borderId="60" xfId="0" applyNumberFormat="1" applyFont="1" applyFill="1" applyBorder="1" applyAlignment="1">
      <alignment horizontal="center" vertical="center"/>
    </xf>
    <xf numFmtId="0" fontId="26" fillId="2" borderId="29" xfId="0" applyFont="1" applyFill="1" applyBorder="1" applyAlignment="1">
      <alignment horizontal="center" vertical="center" wrapText="1"/>
    </xf>
    <xf numFmtId="0" fontId="26" fillId="2" borderId="30" xfId="0" applyFont="1" applyFill="1" applyBorder="1" applyAlignment="1">
      <alignment horizontal="center" vertical="center" wrapText="1"/>
    </xf>
    <xf numFmtId="0" fontId="26" fillId="2" borderId="31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30" xfId="0" applyFont="1" applyFill="1" applyBorder="1" applyAlignment="1">
      <alignment horizontal="center" vertical="center" wrapText="1"/>
    </xf>
    <xf numFmtId="0" fontId="11" fillId="2" borderId="68" xfId="0" applyFont="1" applyFill="1" applyBorder="1" applyAlignment="1">
      <alignment horizontal="center" vertical="center" wrapText="1"/>
    </xf>
    <xf numFmtId="0" fontId="11" fillId="2" borderId="40" xfId="0" applyFont="1" applyFill="1" applyBorder="1" applyAlignment="1">
      <alignment horizontal="center" vertical="center" wrapText="1"/>
    </xf>
    <xf numFmtId="0" fontId="3" fillId="0" borderId="44" xfId="0" applyFont="1" applyBorder="1" applyAlignment="1">
      <alignment horizontal="left" vertical="center" wrapText="1"/>
    </xf>
    <xf numFmtId="0" fontId="3" fillId="0" borderId="36" xfId="0" applyFont="1" applyBorder="1" applyAlignment="1">
      <alignment horizontal="center" vertical="center" wrapText="1"/>
    </xf>
    <xf numFmtId="0" fontId="9" fillId="2" borderId="32" xfId="0" applyFont="1" applyFill="1" applyBorder="1" applyAlignment="1">
      <alignment horizontal="center" vertical="center" wrapText="1"/>
    </xf>
    <xf numFmtId="0" fontId="9" fillId="2" borderId="68" xfId="0" applyFont="1" applyFill="1" applyBorder="1" applyAlignment="1">
      <alignment horizontal="center" vertical="center" wrapText="1"/>
    </xf>
    <xf numFmtId="0" fontId="20" fillId="2" borderId="102" xfId="0" applyFont="1" applyFill="1" applyBorder="1" applyAlignment="1">
      <alignment horizontal="right" vertical="center" wrapText="1"/>
    </xf>
    <xf numFmtId="0" fontId="20" fillId="2" borderId="103" xfId="0" applyFont="1" applyFill="1" applyBorder="1" applyAlignment="1">
      <alignment horizontal="right" vertical="center" wrapText="1"/>
    </xf>
    <xf numFmtId="0" fontId="20" fillId="2" borderId="104" xfId="0" applyFont="1" applyFill="1" applyBorder="1" applyAlignment="1">
      <alignment horizontal="right" vertical="center" wrapText="1"/>
    </xf>
    <xf numFmtId="0" fontId="11" fillId="0" borderId="32" xfId="0" applyFont="1" applyBorder="1" applyAlignment="1">
      <alignment horizontal="center" vertical="center" wrapText="1"/>
    </xf>
    <xf numFmtId="0" fontId="11" fillId="0" borderId="43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center" vertical="center" wrapText="1"/>
    </xf>
    <xf numFmtId="0" fontId="20" fillId="2" borderId="29" xfId="0" applyFont="1" applyFill="1" applyBorder="1" applyAlignment="1">
      <alignment horizontal="center" vertical="center" wrapText="1"/>
    </xf>
    <xf numFmtId="0" fontId="20" fillId="2" borderId="30" xfId="0" applyFont="1" applyFill="1" applyBorder="1" applyAlignment="1">
      <alignment horizontal="center" vertical="center" wrapText="1"/>
    </xf>
    <xf numFmtId="0" fontId="9" fillId="0" borderId="29" xfId="0" applyFont="1" applyFill="1" applyBorder="1" applyAlignment="1">
      <alignment horizontal="center" vertical="center" wrapText="1"/>
    </xf>
    <xf numFmtId="0" fontId="9" fillId="0" borderId="30" xfId="0" applyFont="1" applyFill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68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46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40" xfId="0" applyFont="1" applyFill="1" applyBorder="1" applyAlignment="1">
      <alignment horizontal="center" vertical="center" wrapText="1"/>
    </xf>
    <xf numFmtId="0" fontId="3" fillId="0" borderId="51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left" vertical="center" wrapText="1"/>
    </xf>
    <xf numFmtId="0" fontId="11" fillId="2" borderId="43" xfId="0" applyFont="1" applyFill="1" applyBorder="1" applyAlignment="1">
      <alignment horizontal="center" vertical="center" wrapText="1"/>
    </xf>
    <xf numFmtId="0" fontId="10" fillId="2" borderId="45" xfId="0" applyFont="1" applyFill="1" applyBorder="1"/>
    <xf numFmtId="0" fontId="11" fillId="2" borderId="34" xfId="0" applyFont="1" applyFill="1" applyBorder="1" applyAlignment="1">
      <alignment horizontal="center" vertical="center" wrapText="1"/>
    </xf>
    <xf numFmtId="0" fontId="11" fillId="2" borderId="39" xfId="0" applyFont="1" applyFill="1" applyBorder="1" applyAlignment="1">
      <alignment horizontal="center" vertical="center" wrapText="1"/>
    </xf>
    <xf numFmtId="0" fontId="9" fillId="0" borderId="35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46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133" xfId="0" applyFont="1" applyFill="1" applyBorder="1" applyAlignment="1">
      <alignment horizontal="center" vertical="center" wrapText="1"/>
    </xf>
    <xf numFmtId="0" fontId="10" fillId="0" borderId="134" xfId="0" applyFont="1" applyBorder="1"/>
    <xf numFmtId="0" fontId="3" fillId="0" borderId="143" xfId="0" applyFont="1" applyFill="1" applyBorder="1" applyAlignment="1">
      <alignment horizontal="center" vertical="center" wrapText="1"/>
    </xf>
    <xf numFmtId="0" fontId="10" fillId="0" borderId="144" xfId="0" applyFont="1" applyBorder="1"/>
    <xf numFmtId="0" fontId="10" fillId="0" borderId="136" xfId="0" applyFont="1" applyBorder="1"/>
    <xf numFmtId="0" fontId="10" fillId="0" borderId="137" xfId="0" applyFont="1" applyBorder="1"/>
    <xf numFmtId="0" fontId="10" fillId="0" borderId="139" xfId="0" applyFont="1" applyBorder="1"/>
    <xf numFmtId="0" fontId="10" fillId="0" borderId="140" xfId="0" applyFont="1" applyBorder="1"/>
    <xf numFmtId="0" fontId="3" fillId="0" borderId="94" xfId="0" applyFont="1" applyBorder="1" applyAlignment="1">
      <alignment horizontal="center" vertical="center" wrapText="1"/>
    </xf>
    <xf numFmtId="0" fontId="3" fillId="0" borderId="96" xfId="0" applyFont="1" applyBorder="1" applyAlignment="1">
      <alignment horizontal="center" vertical="center" wrapText="1"/>
    </xf>
    <xf numFmtId="0" fontId="3" fillId="0" borderId="89" xfId="0" applyFont="1" applyFill="1" applyBorder="1" applyAlignment="1">
      <alignment horizontal="center" vertical="center" wrapText="1"/>
    </xf>
    <xf numFmtId="0" fontId="3" fillId="0" borderId="125" xfId="0" applyFont="1" applyFill="1" applyBorder="1" applyAlignment="1">
      <alignment horizontal="center" vertical="center" wrapText="1"/>
    </xf>
    <xf numFmtId="0" fontId="3" fillId="0" borderId="71" xfId="0" applyFont="1" applyFill="1" applyBorder="1" applyAlignment="1">
      <alignment horizontal="center" vertical="center" wrapText="1"/>
    </xf>
    <xf numFmtId="0" fontId="3" fillId="0" borderId="127" xfId="0" applyFont="1" applyFill="1" applyBorder="1" applyAlignment="1">
      <alignment horizontal="center" vertical="center" wrapText="1"/>
    </xf>
    <xf numFmtId="0" fontId="3" fillId="0" borderId="128" xfId="0" applyFont="1" applyFill="1" applyBorder="1" applyAlignment="1">
      <alignment horizontal="center" vertical="center" wrapText="1"/>
    </xf>
    <xf numFmtId="0" fontId="3" fillId="0" borderId="129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26" fillId="2" borderId="35" xfId="0" applyFont="1" applyFill="1" applyBorder="1" applyAlignment="1">
      <alignment horizontal="center" vertical="center" wrapText="1"/>
    </xf>
    <xf numFmtId="0" fontId="26" fillId="2" borderId="0" xfId="0" applyFont="1" applyFill="1" applyBorder="1" applyAlignment="1">
      <alignment horizontal="center" vertical="center" wrapText="1"/>
    </xf>
    <xf numFmtId="0" fontId="11" fillId="0" borderId="25" xfId="0" applyFont="1" applyFill="1" applyBorder="1" applyAlignment="1">
      <alignment horizontal="center" vertical="center" wrapText="1"/>
    </xf>
    <xf numFmtId="0" fontId="11" fillId="0" borderId="26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1" fillId="2" borderId="20" xfId="0" applyFont="1" applyFill="1" applyBorder="1" applyAlignment="1">
      <alignment horizontal="center" vertical="center" wrapText="1"/>
    </xf>
    <xf numFmtId="0" fontId="11" fillId="2" borderId="21" xfId="0" applyFont="1" applyFill="1" applyBorder="1" applyAlignment="1">
      <alignment horizontal="center" vertical="center" wrapText="1"/>
    </xf>
    <xf numFmtId="0" fontId="27" fillId="2" borderId="20" xfId="0" applyFont="1" applyFill="1" applyBorder="1" applyAlignment="1">
      <alignment horizontal="center" vertical="center" wrapText="1"/>
    </xf>
    <xf numFmtId="0" fontId="27" fillId="2" borderId="21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11" fillId="2" borderId="70" xfId="0" applyFont="1" applyFill="1" applyBorder="1" applyAlignment="1">
      <alignment horizontal="center" vertical="center" wrapText="1"/>
    </xf>
    <xf numFmtId="1" fontId="11" fillId="2" borderId="20" xfId="0" applyNumberFormat="1" applyFont="1" applyFill="1" applyBorder="1" applyAlignment="1">
      <alignment horizontal="center" vertical="center" wrapText="1"/>
    </xf>
    <xf numFmtId="1" fontId="11" fillId="2" borderId="21" xfId="0" applyNumberFormat="1" applyFont="1" applyFill="1" applyBorder="1" applyAlignment="1">
      <alignment horizontal="center" vertical="center" wrapText="1"/>
    </xf>
    <xf numFmtId="1" fontId="11" fillId="2" borderId="18" xfId="0" applyNumberFormat="1" applyFont="1" applyFill="1" applyBorder="1" applyAlignment="1">
      <alignment horizontal="center" vertical="center" wrapText="1"/>
    </xf>
    <xf numFmtId="1" fontId="11" fillId="2" borderId="15" xfId="0" applyNumberFormat="1" applyFont="1" applyFill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33" fillId="0" borderId="87" xfId="0" applyFont="1" applyBorder="1" applyAlignment="1">
      <alignment horizontal="center" vertical="center" shrinkToFit="1"/>
    </xf>
    <xf numFmtId="0" fontId="22" fillId="0" borderId="88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70" xfId="0" applyFont="1" applyFill="1" applyBorder="1" applyAlignment="1">
      <alignment horizontal="center" vertical="center" wrapText="1"/>
    </xf>
    <xf numFmtId="0" fontId="3" fillId="0" borderId="78" xfId="0" applyFont="1" applyFill="1" applyBorder="1" applyAlignment="1">
      <alignment horizontal="center" vertical="center" wrapText="1"/>
    </xf>
    <xf numFmtId="0" fontId="3" fillId="0" borderId="90" xfId="0" applyFont="1" applyBorder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0" fontId="3" fillId="0" borderId="87" xfId="0" applyFont="1" applyBorder="1" applyAlignment="1">
      <alignment horizontal="center" vertical="center" shrinkToFit="1"/>
    </xf>
    <xf numFmtId="0" fontId="39" fillId="0" borderId="88" xfId="0" applyFont="1" applyBorder="1" applyAlignment="1">
      <alignment horizontal="center" vertical="center"/>
    </xf>
    <xf numFmtId="0" fontId="39" fillId="0" borderId="0" xfId="0" applyFont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25" fillId="2" borderId="20" xfId="0" applyFont="1" applyFill="1" applyBorder="1" applyAlignment="1">
      <alignment horizontal="center" vertical="center" wrapText="1"/>
    </xf>
    <xf numFmtId="0" fontId="25" fillId="2" borderId="2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70" xfId="0" applyFont="1" applyFill="1" applyBorder="1" applyAlignment="1">
      <alignment horizontal="center" vertical="center" wrapText="1"/>
    </xf>
    <xf numFmtId="1" fontId="1" fillId="2" borderId="20" xfId="0" applyNumberFormat="1" applyFont="1" applyFill="1" applyBorder="1" applyAlignment="1">
      <alignment horizontal="center" vertical="center" wrapText="1"/>
    </xf>
    <xf numFmtId="1" fontId="1" fillId="2" borderId="21" xfId="0" applyNumberFormat="1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2" fillId="0" borderId="73" xfId="0" applyFont="1" applyBorder="1" applyAlignment="1">
      <alignment horizontal="center" vertical="center" wrapText="1"/>
    </xf>
    <xf numFmtId="0" fontId="2" fillId="0" borderId="74" xfId="0" applyFont="1" applyBorder="1" applyAlignment="1">
      <alignment horizontal="center" vertical="center" wrapText="1"/>
    </xf>
    <xf numFmtId="0" fontId="5" fillId="2" borderId="35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70" xfId="0" applyFont="1" applyFill="1" applyBorder="1" applyAlignment="1">
      <alignment horizontal="center" vertical="center" wrapText="1"/>
    </xf>
    <xf numFmtId="0" fontId="5" fillId="2" borderId="78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33" fillId="0" borderId="0" xfId="0" applyFont="1" applyBorder="1" applyAlignment="1">
      <alignment horizontal="center" vertical="center" shrinkToFit="1"/>
    </xf>
    <xf numFmtId="0" fontId="3" fillId="0" borderId="0" xfId="0" applyFont="1" applyBorder="1" applyAlignment="1">
      <alignment horizontal="left" wrapText="1"/>
    </xf>
    <xf numFmtId="0" fontId="11" fillId="0" borderId="0" xfId="0" applyFont="1" applyFill="1" applyBorder="1" applyAlignment="1">
      <alignment horizontal="center" vertical="center"/>
    </xf>
    <xf numFmtId="0" fontId="36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/>
    </xf>
    <xf numFmtId="0" fontId="21" fillId="0" borderId="0" xfId="0" applyFont="1" applyFill="1" applyBorder="1" applyAlignment="1"/>
    <xf numFmtId="0" fontId="43" fillId="0" borderId="162" xfId="0" applyFont="1" applyBorder="1" applyAlignment="1">
      <alignment horizontal="center" vertical="center"/>
    </xf>
    <xf numFmtId="0" fontId="43" fillId="0" borderId="168" xfId="0" applyFont="1" applyBorder="1" applyAlignment="1">
      <alignment horizontal="center" vertical="center"/>
    </xf>
    <xf numFmtId="0" fontId="21" fillId="0" borderId="163" xfId="0" applyFont="1" applyBorder="1" applyAlignment="1">
      <alignment horizontal="center" vertical="center"/>
    </xf>
    <xf numFmtId="0" fontId="21" fillId="0" borderId="169" xfId="0" applyFont="1" applyBorder="1" applyAlignment="1">
      <alignment horizontal="center" vertical="center"/>
    </xf>
    <xf numFmtId="0" fontId="43" fillId="0" borderId="59" xfId="0" applyFont="1" applyBorder="1" applyAlignment="1">
      <alignment horizontal="center" vertical="center"/>
    </xf>
    <xf numFmtId="0" fontId="43" fillId="0" borderId="164" xfId="0" applyFont="1" applyBorder="1" applyAlignment="1">
      <alignment horizontal="center" vertical="center"/>
    </xf>
    <xf numFmtId="0" fontId="43" fillId="0" borderId="165" xfId="0" applyFont="1" applyBorder="1" applyAlignment="1">
      <alignment horizontal="center" vertical="center"/>
    </xf>
    <xf numFmtId="0" fontId="43" fillId="0" borderId="163" xfId="0" applyFont="1" applyBorder="1" applyAlignment="1">
      <alignment horizontal="center" vertical="center"/>
    </xf>
    <xf numFmtId="0" fontId="43" fillId="0" borderId="169" xfId="0" applyFont="1" applyBorder="1" applyAlignment="1">
      <alignment horizontal="center" vertical="center"/>
    </xf>
    <xf numFmtId="0" fontId="43" fillId="0" borderId="163" xfId="0" applyFont="1" applyBorder="1" applyAlignment="1">
      <alignment horizontal="center" vertical="center" shrinkToFit="1"/>
    </xf>
    <xf numFmtId="0" fontId="43" fillId="0" borderId="169" xfId="0" applyFont="1" applyBorder="1" applyAlignment="1">
      <alignment horizontal="center" vertical="center" shrinkToFit="1"/>
    </xf>
    <xf numFmtId="165" fontId="21" fillId="0" borderId="163" xfId="0" applyNumberFormat="1" applyFont="1" applyBorder="1" applyAlignment="1">
      <alignment horizontal="center" vertical="center"/>
    </xf>
    <xf numFmtId="165" fontId="21" fillId="0" borderId="169" xfId="0" applyNumberFormat="1" applyFont="1" applyBorder="1" applyAlignment="1">
      <alignment horizontal="center" vertical="center"/>
    </xf>
    <xf numFmtId="0" fontId="21" fillId="0" borderId="174" xfId="0" applyFont="1" applyBorder="1" applyAlignment="1">
      <alignment horizontal="center" vertical="center"/>
    </xf>
    <xf numFmtId="0" fontId="21" fillId="0" borderId="167" xfId="0" applyFont="1" applyBorder="1" applyAlignment="1">
      <alignment horizontal="center" vertical="center"/>
    </xf>
    <xf numFmtId="0" fontId="21" fillId="0" borderId="175" xfId="0" applyFont="1" applyBorder="1" applyAlignment="1">
      <alignment horizontal="center" vertical="center"/>
    </xf>
    <xf numFmtId="0" fontId="21" fillId="0" borderId="181" xfId="0" applyFont="1" applyBorder="1" applyAlignment="1">
      <alignment horizontal="center" vertical="center"/>
    </xf>
    <xf numFmtId="0" fontId="11" fillId="0" borderId="180" xfId="0" applyFont="1" applyBorder="1" applyAlignment="1">
      <alignment horizontal="center" vertical="center" shrinkToFit="1"/>
    </xf>
    <xf numFmtId="0" fontId="11" fillId="0" borderId="169" xfId="0" applyFont="1" applyBorder="1" applyAlignment="1">
      <alignment horizontal="center" vertical="center" shrinkToFit="1"/>
    </xf>
    <xf numFmtId="166" fontId="21" fillId="0" borderId="180" xfId="0" applyNumberFormat="1" applyFont="1" applyBorder="1" applyAlignment="1">
      <alignment horizontal="center" vertical="center"/>
    </xf>
    <xf numFmtId="166" fontId="21" fillId="0" borderId="169" xfId="0" applyNumberFormat="1" applyFont="1" applyBorder="1" applyAlignment="1">
      <alignment horizontal="center" vertical="center"/>
    </xf>
    <xf numFmtId="0" fontId="21" fillId="0" borderId="161" xfId="0" applyFont="1" applyBorder="1" applyAlignment="1">
      <alignment horizontal="center" vertical="center"/>
    </xf>
    <xf numFmtId="0" fontId="21" fillId="0" borderId="196" xfId="0" applyFont="1" applyBorder="1" applyAlignment="1">
      <alignment horizontal="center" vertical="center"/>
    </xf>
    <xf numFmtId="0" fontId="11" fillId="0" borderId="163" xfId="0" applyFont="1" applyBorder="1" applyAlignment="1">
      <alignment horizontal="center" vertical="center" shrinkToFit="1"/>
    </xf>
    <xf numFmtId="166" fontId="21" fillId="0" borderId="163" xfId="0" applyNumberFormat="1" applyFont="1" applyBorder="1" applyAlignment="1">
      <alignment horizontal="center" vertical="center"/>
    </xf>
    <xf numFmtId="0" fontId="21" fillId="0" borderId="201" xfId="0" applyFont="1" applyBorder="1" applyAlignment="1">
      <alignment horizontal="center" vertical="center"/>
    </xf>
    <xf numFmtId="0" fontId="21" fillId="0" borderId="202" xfId="0" applyFont="1" applyBorder="1" applyAlignment="1">
      <alignment horizontal="center" vertical="center"/>
    </xf>
    <xf numFmtId="0" fontId="11" fillId="0" borderId="207" xfId="0" applyFont="1" applyBorder="1" applyAlignment="1">
      <alignment horizontal="center" vertical="center" shrinkToFit="1"/>
    </xf>
    <xf numFmtId="166" fontId="21" fillId="0" borderId="207" xfId="0" applyNumberFormat="1" applyFont="1" applyBorder="1" applyAlignment="1">
      <alignment horizontal="center" vertical="center"/>
    </xf>
    <xf numFmtId="0" fontId="21" fillId="0" borderId="196" xfId="0" applyFont="1" applyFill="1" applyBorder="1" applyAlignment="1">
      <alignment horizontal="center" vertical="center"/>
    </xf>
    <xf numFmtId="0" fontId="21" fillId="0" borderId="181" xfId="0" applyFont="1" applyFill="1" applyBorder="1" applyAlignment="1">
      <alignment horizontal="center" vertical="center"/>
    </xf>
    <xf numFmtId="0" fontId="21" fillId="0" borderId="162" xfId="0" applyFont="1" applyBorder="1" applyAlignment="1">
      <alignment horizontal="center" vertical="center"/>
    </xf>
    <xf numFmtId="0" fontId="21" fillId="0" borderId="168" xfId="0" applyFont="1" applyBorder="1" applyAlignment="1">
      <alignment horizontal="center" vertical="center"/>
    </xf>
    <xf numFmtId="0" fontId="5" fillId="2" borderId="215" xfId="0" applyFont="1" applyFill="1" applyBorder="1" applyAlignment="1">
      <alignment horizontal="center" vertical="center" wrapText="1"/>
    </xf>
    <xf numFmtId="0" fontId="5" fillId="2" borderId="216" xfId="0" applyFont="1" applyFill="1" applyBorder="1" applyAlignment="1">
      <alignment horizontal="center" vertical="center" wrapText="1"/>
    </xf>
    <xf numFmtId="0" fontId="5" fillId="2" borderId="217" xfId="0" applyFont="1" applyFill="1" applyBorder="1" applyAlignment="1">
      <alignment horizontal="center" vertical="center" wrapText="1"/>
    </xf>
    <xf numFmtId="0" fontId="3" fillId="0" borderId="172" xfId="0" applyFont="1" applyBorder="1" applyAlignment="1">
      <alignment horizontal="center" vertical="center" wrapText="1"/>
    </xf>
    <xf numFmtId="0" fontId="3" fillId="0" borderId="202" xfId="0" applyFont="1" applyBorder="1" applyAlignment="1">
      <alignment horizontal="center" vertical="center" wrapText="1"/>
    </xf>
    <xf numFmtId="0" fontId="21" fillId="0" borderId="172" xfId="0" applyFont="1" applyBorder="1" applyAlignment="1">
      <alignment horizontal="center" vertical="center" wrapText="1"/>
    </xf>
    <xf numFmtId="0" fontId="21" fillId="0" borderId="181" xfId="0" applyFont="1" applyBorder="1" applyAlignment="1">
      <alignment horizontal="center" vertical="center" wrapText="1"/>
    </xf>
    <xf numFmtId="0" fontId="27" fillId="0" borderId="161" xfId="0" applyFont="1" applyBorder="1" applyAlignment="1">
      <alignment horizontal="center" vertical="center"/>
    </xf>
    <xf numFmtId="0" fontId="27" fillId="0" borderId="201" xfId="0" applyFont="1" applyBorder="1" applyAlignment="1">
      <alignment horizontal="center" vertical="center"/>
    </xf>
    <xf numFmtId="0" fontId="27" fillId="0" borderId="196" xfId="0" applyFont="1" applyBorder="1" applyAlignment="1">
      <alignment horizontal="center" vertical="center"/>
    </xf>
    <xf numFmtId="0" fontId="27" fillId="0" borderId="202" xfId="0" applyFont="1" applyBorder="1" applyAlignment="1">
      <alignment horizontal="center" vertical="center"/>
    </xf>
    <xf numFmtId="166" fontId="27" fillId="0" borderId="163" xfId="0" applyNumberFormat="1" applyFont="1" applyBorder="1" applyAlignment="1">
      <alignment horizontal="center" vertical="center"/>
    </xf>
    <xf numFmtId="166" fontId="27" fillId="0" borderId="207" xfId="0" applyNumberFormat="1" applyFont="1" applyBorder="1" applyAlignment="1">
      <alignment horizontal="center" vertical="center"/>
    </xf>
    <xf numFmtId="166" fontId="48" fillId="0" borderId="163" xfId="0" applyNumberFormat="1" applyFont="1" applyBorder="1" applyAlignment="1">
      <alignment horizontal="center" vertical="center"/>
    </xf>
    <xf numFmtId="166" fontId="48" fillId="0" borderId="169" xfId="0" applyNumberFormat="1" applyFont="1" applyBorder="1" applyAlignment="1">
      <alignment horizontal="center" vertical="center"/>
    </xf>
    <xf numFmtId="0" fontId="56" fillId="0" borderId="161" xfId="0" applyFont="1" applyBorder="1" applyAlignment="1">
      <alignment horizontal="center" vertical="center"/>
    </xf>
    <xf numFmtId="0" fontId="56" fillId="0" borderId="167" xfId="0" applyFont="1" applyBorder="1" applyAlignment="1">
      <alignment horizontal="center" vertical="center"/>
    </xf>
    <xf numFmtId="0" fontId="56" fillId="0" borderId="196" xfId="0" applyFont="1" applyFill="1" applyBorder="1" applyAlignment="1">
      <alignment horizontal="center" vertical="center"/>
    </xf>
    <xf numFmtId="0" fontId="56" fillId="0" borderId="181" xfId="0" applyFont="1" applyFill="1" applyBorder="1" applyAlignment="1">
      <alignment horizontal="center" vertical="center"/>
    </xf>
    <xf numFmtId="0" fontId="51" fillId="0" borderId="163" xfId="0" applyFont="1" applyBorder="1" applyAlignment="1">
      <alignment horizontal="center" vertical="center" shrinkToFit="1"/>
    </xf>
    <xf numFmtId="0" fontId="51" fillId="0" borderId="169" xfId="0" applyFont="1" applyBorder="1" applyAlignment="1">
      <alignment horizontal="center" vertical="center" shrinkToFit="1"/>
    </xf>
    <xf numFmtId="0" fontId="3" fillId="0" borderId="155" xfId="0" applyFont="1" applyFill="1" applyBorder="1" applyAlignment="1">
      <alignment horizontal="center" vertical="center" wrapText="1"/>
    </xf>
    <xf numFmtId="0" fontId="3" fillId="0" borderId="15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CC"/>
      <color rgb="FFCCFFCC"/>
      <color rgb="FF0000CC"/>
      <color rgb="FF009900"/>
      <color rgb="FFCCECFF"/>
      <color rgb="FF99FF33"/>
      <color rgb="FFFF5050"/>
      <color rgb="FF3333FF"/>
      <color rgb="FF9966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I50"/>
  <sheetViews>
    <sheetView tabSelected="1" topLeftCell="A25" zoomScale="120" zoomScaleNormal="120" zoomScaleSheetLayoutView="120" workbookViewId="0">
      <selection activeCell="J28" sqref="J28"/>
    </sheetView>
  </sheetViews>
  <sheetFormatPr defaultRowHeight="15" x14ac:dyDescent="0.25"/>
  <cols>
    <col min="1" max="1" width="5.7109375" customWidth="1"/>
    <col min="2" max="2" width="26.85546875" customWidth="1"/>
    <col min="3" max="3" width="41.5703125" customWidth="1"/>
    <col min="4" max="5" width="11.42578125" customWidth="1"/>
    <col min="6" max="6" width="11.28515625" customWidth="1"/>
  </cols>
  <sheetData>
    <row r="1" spans="1:8" ht="15" customHeight="1" x14ac:dyDescent="0.25">
      <c r="A1" s="4"/>
      <c r="B1" s="58"/>
      <c r="C1" s="2"/>
      <c r="D1" s="2" t="s">
        <v>26</v>
      </c>
      <c r="E1" s="2"/>
      <c r="F1" s="29"/>
    </row>
    <row r="2" spans="1:8" ht="15" customHeight="1" x14ac:dyDescent="0.25">
      <c r="A2" s="4"/>
      <c r="B2" s="143"/>
      <c r="C2" s="30"/>
      <c r="D2" s="28" t="s">
        <v>28</v>
      </c>
      <c r="E2" s="2"/>
      <c r="F2" s="2"/>
    </row>
    <row r="3" spans="1:8" ht="15.75" customHeight="1" x14ac:dyDescent="0.25">
      <c r="A3" s="4"/>
      <c r="B3" s="143"/>
      <c r="C3" s="2"/>
      <c r="D3" s="30"/>
      <c r="E3" s="30"/>
      <c r="F3" s="29"/>
    </row>
    <row r="4" spans="1:8" ht="15.75" customHeight="1" x14ac:dyDescent="0.25">
      <c r="A4" s="4"/>
      <c r="B4" s="143"/>
      <c r="D4" s="2" t="s">
        <v>27</v>
      </c>
      <c r="E4" s="2"/>
      <c r="F4" s="2"/>
    </row>
    <row r="5" spans="1:8" s="7" customFormat="1" ht="15.75" customHeight="1" x14ac:dyDescent="0.25">
      <c r="A5" s="90"/>
      <c r="B5" s="135"/>
      <c r="D5" s="2" t="s">
        <v>80</v>
      </c>
      <c r="E5" s="2"/>
      <c r="F5" s="2"/>
    </row>
    <row r="6" spans="1:8" x14ac:dyDescent="0.25">
      <c r="A6" s="4"/>
      <c r="B6" s="59"/>
      <c r="C6" s="4"/>
      <c r="D6" s="4"/>
      <c r="E6" s="4"/>
      <c r="F6" s="30"/>
    </row>
    <row r="7" spans="1:8" ht="15.75" x14ac:dyDescent="0.25">
      <c r="A7" s="585" t="s">
        <v>0</v>
      </c>
      <c r="B7" s="585"/>
      <c r="C7" s="585"/>
      <c r="D7" s="585"/>
      <c r="E7" s="585"/>
      <c r="F7" s="585"/>
    </row>
    <row r="8" spans="1:8" ht="15.75" x14ac:dyDescent="0.25">
      <c r="A8" s="585" t="s">
        <v>1</v>
      </c>
      <c r="B8" s="585"/>
      <c r="C8" s="585"/>
      <c r="D8" s="585"/>
      <c r="E8" s="585"/>
      <c r="F8" s="585"/>
    </row>
    <row r="9" spans="1:8" ht="15.75" x14ac:dyDescent="0.25">
      <c r="A9" s="585" t="s">
        <v>2</v>
      </c>
      <c r="B9" s="585"/>
      <c r="C9" s="585"/>
      <c r="D9" s="585"/>
      <c r="E9" s="585"/>
      <c r="F9" s="585"/>
    </row>
    <row r="10" spans="1:8" ht="15.75" x14ac:dyDescent="0.25">
      <c r="A10" s="585" t="s">
        <v>3</v>
      </c>
      <c r="B10" s="585"/>
      <c r="C10" s="585"/>
      <c r="D10" s="585"/>
      <c r="E10" s="585"/>
      <c r="F10" s="585"/>
    </row>
    <row r="11" spans="1:8" ht="15.75" x14ac:dyDescent="0.25">
      <c r="A11" s="588" t="s">
        <v>81</v>
      </c>
      <c r="B11" s="588"/>
      <c r="C11" s="588"/>
      <c r="D11" s="588"/>
      <c r="E11" s="588"/>
      <c r="F11" s="588"/>
      <c r="G11" s="104"/>
      <c r="H11" s="104"/>
    </row>
    <row r="12" spans="1:8" ht="15.75" x14ac:dyDescent="0.25">
      <c r="A12" s="587" t="s">
        <v>32</v>
      </c>
      <c r="B12" s="587"/>
      <c r="C12" s="587"/>
      <c r="D12" s="587"/>
      <c r="E12" s="587"/>
      <c r="F12" s="587"/>
    </row>
    <row r="13" spans="1:8" ht="15.75" x14ac:dyDescent="0.25">
      <c r="A13" s="587" t="s">
        <v>31</v>
      </c>
      <c r="B13" s="587"/>
      <c r="C13" s="587"/>
      <c r="D13" s="587"/>
      <c r="E13" s="587"/>
      <c r="F13" s="587"/>
    </row>
    <row r="14" spans="1:8" ht="15.75" x14ac:dyDescent="0.25">
      <c r="A14" s="586" t="s">
        <v>48</v>
      </c>
      <c r="B14" s="587"/>
      <c r="C14" s="587"/>
      <c r="D14" s="587"/>
      <c r="E14" s="587"/>
      <c r="F14" s="587"/>
    </row>
    <row r="15" spans="1:8" ht="15.75" thickBot="1" x14ac:dyDescent="0.3"/>
    <row r="16" spans="1:8" s="7" customFormat="1" ht="20.100000000000001" customHeight="1" thickTop="1" x14ac:dyDescent="0.25">
      <c r="A16" s="14" t="s">
        <v>38</v>
      </c>
      <c r="B16" s="578" t="s">
        <v>6</v>
      </c>
      <c r="C16" s="580" t="s">
        <v>7</v>
      </c>
      <c r="D16" s="554" t="s">
        <v>49</v>
      </c>
      <c r="E16" s="555"/>
      <c r="F16" s="550" t="s">
        <v>8</v>
      </c>
    </row>
    <row r="17" spans="1:9" s="7" customFormat="1" ht="20.100000000000001" customHeight="1" thickBot="1" x14ac:dyDescent="0.3">
      <c r="A17" s="76" t="s">
        <v>39</v>
      </c>
      <c r="B17" s="579"/>
      <c r="C17" s="581"/>
      <c r="D17" s="77" t="s">
        <v>82</v>
      </c>
      <c r="E17" s="78" t="s">
        <v>83</v>
      </c>
      <c r="F17" s="551"/>
    </row>
    <row r="18" spans="1:9" s="7" customFormat="1" ht="20.100000000000001" customHeight="1" thickTop="1" thickBot="1" x14ac:dyDescent="0.3">
      <c r="A18" s="582" t="s">
        <v>30</v>
      </c>
      <c r="B18" s="583"/>
      <c r="C18" s="583"/>
      <c r="D18" s="583"/>
      <c r="E18" s="583"/>
      <c r="F18" s="584"/>
    </row>
    <row r="19" spans="1:9" s="7" customFormat="1" ht="20.100000000000001" customHeight="1" thickBot="1" x14ac:dyDescent="0.3">
      <c r="A19" s="132" t="s">
        <v>9</v>
      </c>
      <c r="B19" s="133" t="s">
        <v>40</v>
      </c>
      <c r="C19" s="134" t="s">
        <v>89</v>
      </c>
      <c r="D19" s="132">
        <v>2</v>
      </c>
      <c r="E19" s="148">
        <v>3</v>
      </c>
      <c r="F19" s="21">
        <f>D19+E19</f>
        <v>5</v>
      </c>
    </row>
    <row r="20" spans="1:9" s="7" customFormat="1" ht="20.100000000000001" customHeight="1" thickBot="1" x14ac:dyDescent="0.3">
      <c r="A20" s="132" t="s">
        <v>12</v>
      </c>
      <c r="B20" s="133" t="s">
        <v>41</v>
      </c>
      <c r="C20" s="134" t="s">
        <v>88</v>
      </c>
      <c r="D20" s="132">
        <v>2</v>
      </c>
      <c r="E20" s="148">
        <v>2</v>
      </c>
      <c r="F20" s="21">
        <f t="shared" ref="F20:F28" si="0">D20+E20</f>
        <v>4</v>
      </c>
    </row>
    <row r="21" spans="1:9" s="7" customFormat="1" ht="20.100000000000001" customHeight="1" x14ac:dyDescent="0.25">
      <c r="A21" s="553" t="s">
        <v>14</v>
      </c>
      <c r="B21" s="552" t="s">
        <v>29</v>
      </c>
      <c r="C21" s="12" t="s">
        <v>87</v>
      </c>
      <c r="D21" s="22">
        <v>2</v>
      </c>
      <c r="E21" s="149">
        <v>2</v>
      </c>
      <c r="F21" s="23">
        <f t="shared" si="0"/>
        <v>4</v>
      </c>
    </row>
    <row r="22" spans="1:9" s="7" customFormat="1" ht="20.100000000000001" customHeight="1" x14ac:dyDescent="0.25">
      <c r="A22" s="553"/>
      <c r="B22" s="552"/>
      <c r="C22" s="12" t="s">
        <v>86</v>
      </c>
      <c r="D22" s="13">
        <v>2</v>
      </c>
      <c r="E22" s="150">
        <v>1</v>
      </c>
      <c r="F22" s="24">
        <f t="shared" si="0"/>
        <v>3</v>
      </c>
    </row>
    <row r="23" spans="1:9" s="7" customFormat="1" ht="20.100000000000001" customHeight="1" x14ac:dyDescent="0.25">
      <c r="A23" s="553"/>
      <c r="B23" s="552"/>
      <c r="C23" s="8" t="s">
        <v>84</v>
      </c>
      <c r="D23" s="13">
        <v>1</v>
      </c>
      <c r="E23" s="150">
        <v>5</v>
      </c>
      <c r="F23" s="24">
        <f t="shared" si="0"/>
        <v>6</v>
      </c>
      <c r="H23" s="71"/>
      <c r="I23" s="71"/>
    </row>
    <row r="24" spans="1:9" s="7" customFormat="1" ht="20.100000000000001" customHeight="1" thickBot="1" x14ac:dyDescent="0.3">
      <c r="A24" s="553"/>
      <c r="B24" s="552"/>
      <c r="C24" s="11" t="s">
        <v>85</v>
      </c>
      <c r="D24" s="18">
        <v>1</v>
      </c>
      <c r="E24" s="151">
        <v>3</v>
      </c>
      <c r="F24" s="25">
        <f t="shared" si="0"/>
        <v>4</v>
      </c>
    </row>
    <row r="25" spans="1:9" s="7" customFormat="1" ht="20.100000000000001" customHeight="1" thickBot="1" x14ac:dyDescent="0.3">
      <c r="A25" s="576" t="s">
        <v>15</v>
      </c>
      <c r="B25" s="577" t="s">
        <v>18</v>
      </c>
      <c r="C25" s="26" t="s">
        <v>90</v>
      </c>
      <c r="D25" s="22">
        <v>2</v>
      </c>
      <c r="E25" s="149">
        <v>2</v>
      </c>
      <c r="F25" s="23">
        <f t="shared" si="0"/>
        <v>4</v>
      </c>
    </row>
    <row r="26" spans="1:9" s="7" customFormat="1" ht="20.100000000000001" customHeight="1" thickBot="1" x14ac:dyDescent="0.3">
      <c r="A26" s="576"/>
      <c r="B26" s="577"/>
      <c r="C26" s="17" t="s">
        <v>91</v>
      </c>
      <c r="D26" s="18">
        <v>3</v>
      </c>
      <c r="E26" s="152"/>
      <c r="F26" s="25">
        <f t="shared" si="0"/>
        <v>3</v>
      </c>
    </row>
    <row r="27" spans="1:9" s="7" customFormat="1" ht="20.100000000000001" customHeight="1" thickBot="1" x14ac:dyDescent="0.3">
      <c r="A27" s="132" t="s">
        <v>17</v>
      </c>
      <c r="B27" s="133" t="s">
        <v>22</v>
      </c>
      <c r="C27" s="16" t="s">
        <v>92</v>
      </c>
      <c r="D27" s="132">
        <v>2</v>
      </c>
      <c r="E27" s="148">
        <v>2</v>
      </c>
      <c r="F27" s="21">
        <f t="shared" si="0"/>
        <v>4</v>
      </c>
    </row>
    <row r="28" spans="1:9" s="7" customFormat="1" ht="20.100000000000001" customHeight="1" thickBot="1" x14ac:dyDescent="0.3">
      <c r="A28" s="132" t="s">
        <v>19</v>
      </c>
      <c r="B28" s="49" t="s">
        <v>115</v>
      </c>
      <c r="C28" s="134" t="s">
        <v>20</v>
      </c>
      <c r="D28" s="57"/>
      <c r="E28" s="148">
        <v>4</v>
      </c>
      <c r="F28" s="21">
        <f t="shared" si="0"/>
        <v>4</v>
      </c>
    </row>
    <row r="29" spans="1:9" s="9" customFormat="1" ht="20.100000000000001" customHeight="1" thickBot="1" x14ac:dyDescent="0.4">
      <c r="A29" s="556" t="s">
        <v>94</v>
      </c>
      <c r="B29" s="557"/>
      <c r="C29" s="558"/>
      <c r="D29" s="15">
        <f>SUM(D19:D28)</f>
        <v>17</v>
      </c>
      <c r="E29" s="27">
        <f>SUM(E19:E28)</f>
        <v>24</v>
      </c>
      <c r="F29" s="20">
        <f>D29+E29</f>
        <v>41</v>
      </c>
      <c r="G29" s="9">
        <f>F29/18</f>
        <v>2.2777777777777777</v>
      </c>
    </row>
    <row r="30" spans="1:9" s="7" customFormat="1" ht="20.100000000000001" customHeight="1" thickTop="1" x14ac:dyDescent="0.25">
      <c r="A30" s="559" t="s">
        <v>24</v>
      </c>
      <c r="B30" s="560"/>
      <c r="C30" s="144"/>
      <c r="D30" s="175">
        <v>6</v>
      </c>
      <c r="E30" s="176">
        <v>6</v>
      </c>
      <c r="F30" s="177">
        <f>D30+E30</f>
        <v>12</v>
      </c>
    </row>
    <row r="31" spans="1:9" s="7" customFormat="1" ht="20.100000000000001" customHeight="1" x14ac:dyDescent="0.25">
      <c r="A31" s="561"/>
      <c r="B31" s="562"/>
      <c r="C31" s="164" t="s">
        <v>92</v>
      </c>
      <c r="D31" s="165">
        <v>1</v>
      </c>
      <c r="E31" s="166">
        <v>1</v>
      </c>
      <c r="F31" s="167">
        <f>D31+E31</f>
        <v>2</v>
      </c>
    </row>
    <row r="32" spans="1:9" s="7" customFormat="1" ht="20.100000000000001" customHeight="1" x14ac:dyDescent="0.25">
      <c r="A32" s="561"/>
      <c r="B32" s="562"/>
      <c r="C32" s="168" t="s">
        <v>91</v>
      </c>
      <c r="D32" s="169"/>
      <c r="E32" s="166">
        <v>1</v>
      </c>
      <c r="F32" s="167">
        <f>D32+E32</f>
        <v>1</v>
      </c>
    </row>
    <row r="33" spans="1:7" s="7" customFormat="1" ht="20.100000000000001" customHeight="1" x14ac:dyDescent="0.25">
      <c r="A33" s="561"/>
      <c r="B33" s="562"/>
      <c r="C33" s="199" t="s">
        <v>85</v>
      </c>
      <c r="D33" s="165">
        <v>2</v>
      </c>
      <c r="E33" s="170"/>
      <c r="F33" s="167">
        <f>D33+E33</f>
        <v>2</v>
      </c>
    </row>
    <row r="34" spans="1:7" s="7" customFormat="1" ht="20.100000000000001" customHeight="1" x14ac:dyDescent="0.25">
      <c r="A34" s="561"/>
      <c r="B34" s="562"/>
      <c r="C34" s="164" t="s">
        <v>98</v>
      </c>
      <c r="D34" s="169"/>
      <c r="E34" s="166">
        <v>2</v>
      </c>
      <c r="F34" s="167">
        <f t="shared" ref="F34" si="1">D34+E34</f>
        <v>2</v>
      </c>
    </row>
    <row r="35" spans="1:7" s="7" customFormat="1" ht="20.100000000000001" customHeight="1" thickBot="1" x14ac:dyDescent="0.3">
      <c r="A35" s="561"/>
      <c r="B35" s="562"/>
      <c r="C35" s="171" t="s">
        <v>70</v>
      </c>
      <c r="D35" s="172">
        <v>3</v>
      </c>
      <c r="E35" s="173">
        <v>2</v>
      </c>
      <c r="F35" s="174">
        <f t="shared" ref="F35" si="2">D35+E35</f>
        <v>5</v>
      </c>
    </row>
    <row r="36" spans="1:7" s="9" customFormat="1" ht="39.6" customHeight="1" thickTop="1" thickBot="1" x14ac:dyDescent="0.4">
      <c r="A36" s="563" t="s">
        <v>57</v>
      </c>
      <c r="B36" s="564"/>
      <c r="C36" s="564"/>
      <c r="D36" s="48">
        <f>D29+D30</f>
        <v>23</v>
      </c>
      <c r="E36" s="48">
        <f>E29+E30</f>
        <v>30</v>
      </c>
      <c r="F36" s="153">
        <f>F29+F30+F31+F35</f>
        <v>60</v>
      </c>
    </row>
    <row r="37" spans="1:7" s="7" customFormat="1" ht="20.100000000000001" customHeight="1" thickTop="1" thickBot="1" x14ac:dyDescent="0.3">
      <c r="A37" s="565" t="s">
        <v>93</v>
      </c>
      <c r="B37" s="566"/>
      <c r="C37" s="566"/>
      <c r="D37" s="146">
        <v>10</v>
      </c>
      <c r="E37" s="178">
        <v>10</v>
      </c>
      <c r="F37" s="145">
        <f>D37+E37</f>
        <v>20</v>
      </c>
    </row>
    <row r="38" spans="1:7" s="3" customFormat="1" ht="20.100000000000001" customHeight="1" thickTop="1" x14ac:dyDescent="0.25">
      <c r="A38" s="559" t="s">
        <v>95</v>
      </c>
      <c r="B38" s="567"/>
      <c r="C38" s="179"/>
      <c r="D38" s="192">
        <v>6</v>
      </c>
      <c r="E38" s="193">
        <v>4</v>
      </c>
      <c r="F38" s="194">
        <f t="shared" ref="F38:F45" si="3">D38+E38</f>
        <v>10</v>
      </c>
    </row>
    <row r="39" spans="1:7" s="3" customFormat="1" ht="20.100000000000001" customHeight="1" x14ac:dyDescent="0.25">
      <c r="A39" s="568"/>
      <c r="B39" s="569"/>
      <c r="C39" s="164" t="s">
        <v>42</v>
      </c>
      <c r="D39" s="165">
        <v>2</v>
      </c>
      <c r="E39" s="180">
        <v>1</v>
      </c>
      <c r="F39" s="181">
        <f t="shared" si="3"/>
        <v>3</v>
      </c>
    </row>
    <row r="40" spans="1:7" s="3" customFormat="1" ht="20.100000000000001" customHeight="1" x14ac:dyDescent="0.25">
      <c r="A40" s="568"/>
      <c r="B40" s="569"/>
      <c r="C40" s="182" t="s">
        <v>43</v>
      </c>
      <c r="D40" s="165">
        <v>1</v>
      </c>
      <c r="E40" s="180">
        <v>1</v>
      </c>
      <c r="F40" s="181">
        <f t="shared" si="3"/>
        <v>2</v>
      </c>
    </row>
    <row r="41" spans="1:7" s="3" customFormat="1" ht="20.100000000000001" customHeight="1" x14ac:dyDescent="0.25">
      <c r="A41" s="568"/>
      <c r="B41" s="569"/>
      <c r="C41" s="164" t="s">
        <v>117</v>
      </c>
      <c r="D41" s="165">
        <v>1</v>
      </c>
      <c r="E41" s="180">
        <v>1</v>
      </c>
      <c r="F41" s="181">
        <f t="shared" si="3"/>
        <v>2</v>
      </c>
    </row>
    <row r="42" spans="1:7" s="3" customFormat="1" ht="20.100000000000001" customHeight="1" thickBot="1" x14ac:dyDescent="0.3">
      <c r="A42" s="568"/>
      <c r="B42" s="569"/>
      <c r="C42" s="171" t="s">
        <v>44</v>
      </c>
      <c r="D42" s="172">
        <v>2</v>
      </c>
      <c r="E42" s="183">
        <v>1</v>
      </c>
      <c r="F42" s="184">
        <f t="shared" si="3"/>
        <v>3</v>
      </c>
    </row>
    <row r="43" spans="1:7" s="7" customFormat="1" ht="20.100000000000001" customHeight="1" thickTop="1" x14ac:dyDescent="0.25">
      <c r="A43" s="570" t="s">
        <v>58</v>
      </c>
      <c r="B43" s="571"/>
      <c r="C43" s="185"/>
      <c r="D43" s="192">
        <v>4</v>
      </c>
      <c r="E43" s="195">
        <v>6</v>
      </c>
      <c r="F43" s="196">
        <f>D43+E43</f>
        <v>10</v>
      </c>
    </row>
    <row r="44" spans="1:7" s="7" customFormat="1" ht="20.100000000000001" customHeight="1" x14ac:dyDescent="0.25">
      <c r="A44" s="572"/>
      <c r="B44" s="573"/>
      <c r="C44" s="186"/>
      <c r="D44" s="187"/>
      <c r="E44" s="188"/>
      <c r="F44" s="181">
        <f t="shared" si="3"/>
        <v>0</v>
      </c>
    </row>
    <row r="45" spans="1:7" s="7" customFormat="1" ht="20.100000000000001" customHeight="1" x14ac:dyDescent="0.25">
      <c r="A45" s="572"/>
      <c r="B45" s="573"/>
      <c r="C45" s="186"/>
      <c r="D45" s="187"/>
      <c r="E45" s="188"/>
      <c r="F45" s="181">
        <f t="shared" si="3"/>
        <v>0</v>
      </c>
    </row>
    <row r="46" spans="1:7" s="7" customFormat="1" ht="20.100000000000001" customHeight="1" x14ac:dyDescent="0.25">
      <c r="A46" s="572"/>
      <c r="B46" s="573"/>
      <c r="C46" s="186"/>
      <c r="D46" s="187"/>
      <c r="E46" s="188"/>
      <c r="F46" s="181">
        <f t="shared" ref="F46:F47" si="4">D46+E46</f>
        <v>0</v>
      </c>
    </row>
    <row r="47" spans="1:7" s="7" customFormat="1" ht="20.100000000000001" customHeight="1" thickBot="1" x14ac:dyDescent="0.3">
      <c r="A47" s="574"/>
      <c r="B47" s="575"/>
      <c r="C47" s="189"/>
      <c r="D47" s="190"/>
      <c r="E47" s="191"/>
      <c r="F47" s="184">
        <f t="shared" si="4"/>
        <v>0</v>
      </c>
    </row>
    <row r="48" spans="1:7" s="7" customFormat="1" ht="20.100000000000001" customHeight="1" thickTop="1" thickBot="1" x14ac:dyDescent="0.3">
      <c r="A48" s="545" t="s">
        <v>59</v>
      </c>
      <c r="B48" s="546"/>
      <c r="C48" s="547"/>
      <c r="D48" s="163">
        <f>D38+D43</f>
        <v>10</v>
      </c>
      <c r="E48" s="163">
        <f t="shared" ref="E48:F48" si="5">E38+E43</f>
        <v>10</v>
      </c>
      <c r="F48" s="163">
        <f t="shared" si="5"/>
        <v>20</v>
      </c>
      <c r="G48" s="88"/>
    </row>
    <row r="49" spans="1:7" s="10" customFormat="1" ht="20.100000000000001" customHeight="1" thickTop="1" thickBot="1" x14ac:dyDescent="0.35">
      <c r="A49" s="548" t="s">
        <v>51</v>
      </c>
      <c r="B49" s="549"/>
      <c r="C49" s="549"/>
      <c r="D49" s="47">
        <f>D36+D48</f>
        <v>33</v>
      </c>
      <c r="E49" s="47">
        <f t="shared" ref="E49:F49" si="6">E36+E48</f>
        <v>40</v>
      </c>
      <c r="F49" s="47">
        <f t="shared" si="6"/>
        <v>80</v>
      </c>
      <c r="G49" s="147">
        <f>F49/18</f>
        <v>4.4444444444444446</v>
      </c>
    </row>
    <row r="50" spans="1:7" ht="15.75" thickTop="1" x14ac:dyDescent="0.25"/>
  </sheetData>
  <sortState ref="C31:E36">
    <sortCondition ref="C31"/>
  </sortState>
  <mergeCells count="25">
    <mergeCell ref="A18:F18"/>
    <mergeCell ref="A7:F7"/>
    <mergeCell ref="A8:F8"/>
    <mergeCell ref="A9:F9"/>
    <mergeCell ref="A10:F10"/>
    <mergeCell ref="A14:F14"/>
    <mergeCell ref="A11:F11"/>
    <mergeCell ref="A12:F12"/>
    <mergeCell ref="A13:F13"/>
    <mergeCell ref="A48:C48"/>
    <mergeCell ref="A49:C49"/>
    <mergeCell ref="F16:F17"/>
    <mergeCell ref="B21:B24"/>
    <mergeCell ref="A21:A24"/>
    <mergeCell ref="D16:E16"/>
    <mergeCell ref="A29:C29"/>
    <mergeCell ref="A30:B35"/>
    <mergeCell ref="A36:C36"/>
    <mergeCell ref="A37:C37"/>
    <mergeCell ref="A38:B42"/>
    <mergeCell ref="A43:B47"/>
    <mergeCell ref="A25:A26"/>
    <mergeCell ref="B25:B26"/>
    <mergeCell ref="B16:B17"/>
    <mergeCell ref="C16:C17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44"/>
  <sheetViews>
    <sheetView topLeftCell="A31" zoomScale="120" zoomScaleNormal="120" zoomScaleSheetLayoutView="150" workbookViewId="0">
      <selection activeCell="I26" sqref="I26"/>
    </sheetView>
  </sheetViews>
  <sheetFormatPr defaultColWidth="8.85546875" defaultRowHeight="15" x14ac:dyDescent="0.25"/>
  <cols>
    <col min="1" max="1" width="4.7109375" style="51" customWidth="1"/>
    <col min="2" max="2" width="23.140625" style="51" customWidth="1"/>
    <col min="3" max="3" width="41" style="51" customWidth="1"/>
    <col min="4" max="5" width="9.42578125" style="82" customWidth="1"/>
    <col min="6" max="6" width="8.85546875" style="82"/>
    <col min="7" max="16384" width="8.85546875" style="51"/>
  </cols>
  <sheetData>
    <row r="1" spans="1:7" s="19" customFormat="1" ht="25.5" customHeight="1" x14ac:dyDescent="0.25">
      <c r="A1" s="628" t="s">
        <v>96</v>
      </c>
      <c r="B1" s="628"/>
      <c r="C1" s="628"/>
      <c r="D1" s="628"/>
      <c r="E1" s="628"/>
      <c r="F1" s="628"/>
    </row>
    <row r="2" spans="1:7" s="19" customFormat="1" ht="18.75" x14ac:dyDescent="0.25">
      <c r="A2" s="629" t="s">
        <v>62</v>
      </c>
      <c r="B2" s="629"/>
      <c r="C2" s="629"/>
      <c r="D2" s="629"/>
      <c r="E2" s="629"/>
      <c r="F2" s="629"/>
    </row>
    <row r="3" spans="1:7" s="19" customFormat="1" x14ac:dyDescent="0.25">
      <c r="A3" s="630" t="s">
        <v>63</v>
      </c>
      <c r="B3" s="630"/>
      <c r="C3" s="630"/>
      <c r="D3" s="630"/>
      <c r="E3" s="630"/>
      <c r="F3" s="630"/>
    </row>
    <row r="4" spans="1:7" s="19" customFormat="1" x14ac:dyDescent="0.25">
      <c r="A4" s="631" t="s">
        <v>64</v>
      </c>
      <c r="B4" s="631"/>
      <c r="C4" s="631"/>
      <c r="D4" s="631"/>
      <c r="E4" s="631"/>
      <c r="F4" s="631"/>
    </row>
    <row r="5" spans="1:7" s="19" customFormat="1" x14ac:dyDescent="0.25">
      <c r="D5" s="87"/>
      <c r="E5" s="87"/>
      <c r="F5" s="87"/>
    </row>
    <row r="6" spans="1:7" s="53" customFormat="1" ht="15.75" x14ac:dyDescent="0.25">
      <c r="B6" s="52"/>
      <c r="D6" s="2"/>
      <c r="E6" s="2"/>
      <c r="F6" s="136" t="s">
        <v>26</v>
      </c>
      <c r="G6" s="35"/>
    </row>
    <row r="7" spans="1:7" s="53" customFormat="1" ht="15.75" x14ac:dyDescent="0.25">
      <c r="B7" s="81"/>
      <c r="D7" s="28"/>
      <c r="E7" s="28"/>
      <c r="F7" s="136" t="s">
        <v>28</v>
      </c>
      <c r="G7" s="35"/>
    </row>
    <row r="8" spans="1:7" s="53" customFormat="1" ht="15.75" x14ac:dyDescent="0.25">
      <c r="B8" s="81"/>
      <c r="D8" s="88"/>
      <c r="E8" s="88"/>
      <c r="F8" s="137"/>
      <c r="G8" s="35"/>
    </row>
    <row r="9" spans="1:7" s="53" customFormat="1" ht="15.75" x14ac:dyDescent="0.25">
      <c r="B9" s="81"/>
      <c r="D9" s="2"/>
      <c r="E9" s="2"/>
      <c r="F9" s="136" t="s">
        <v>27</v>
      </c>
      <c r="G9" s="35"/>
    </row>
    <row r="10" spans="1:7" s="53" customFormat="1" ht="15.75" x14ac:dyDescent="0.25">
      <c r="B10" s="52"/>
      <c r="D10" s="2"/>
      <c r="E10" s="2"/>
      <c r="F10" s="136" t="s">
        <v>80</v>
      </c>
      <c r="G10" s="35"/>
    </row>
    <row r="11" spans="1:7" s="53" customFormat="1" x14ac:dyDescent="0.25">
      <c r="C11" s="4"/>
      <c r="D11" s="89"/>
      <c r="E11" s="89"/>
      <c r="F11" s="34"/>
      <c r="G11" s="35"/>
    </row>
    <row r="12" spans="1:7" s="19" customFormat="1" x14ac:dyDescent="0.25">
      <c r="D12" s="87"/>
      <c r="E12" s="87"/>
      <c r="F12" s="87"/>
    </row>
    <row r="13" spans="1:7" s="19" customFormat="1" ht="15.75" x14ac:dyDescent="0.25">
      <c r="A13" s="588" t="s">
        <v>0</v>
      </c>
      <c r="B13" s="588"/>
      <c r="C13" s="588"/>
      <c r="D13" s="588"/>
      <c r="E13" s="588"/>
      <c r="F13" s="588"/>
    </row>
    <row r="14" spans="1:7" ht="15.75" x14ac:dyDescent="0.25">
      <c r="A14" s="627" t="s">
        <v>81</v>
      </c>
      <c r="B14" s="627"/>
      <c r="C14" s="627"/>
      <c r="D14" s="627"/>
      <c r="E14" s="627"/>
      <c r="F14" s="627"/>
    </row>
    <row r="15" spans="1:7" s="19" customFormat="1" ht="15.75" x14ac:dyDescent="0.25">
      <c r="A15" s="616" t="s">
        <v>67</v>
      </c>
      <c r="B15" s="616"/>
      <c r="C15" s="616"/>
      <c r="D15" s="616"/>
      <c r="E15" s="616"/>
      <c r="F15" s="616"/>
    </row>
    <row r="16" spans="1:7" s="19" customFormat="1" ht="16.5" thickBot="1" x14ac:dyDescent="0.3">
      <c r="A16" s="52"/>
      <c r="D16" s="87"/>
      <c r="E16" s="87"/>
      <c r="F16" s="87"/>
    </row>
    <row r="17" spans="1:6" s="19" customFormat="1" ht="20.100000000000001" customHeight="1" thickTop="1" x14ac:dyDescent="0.25">
      <c r="A17" s="617" t="s">
        <v>5</v>
      </c>
      <c r="B17" s="619" t="s">
        <v>6</v>
      </c>
      <c r="C17" s="621" t="s">
        <v>7</v>
      </c>
      <c r="D17" s="625" t="s">
        <v>49</v>
      </c>
      <c r="E17" s="626"/>
      <c r="F17" s="623" t="s">
        <v>8</v>
      </c>
    </row>
    <row r="18" spans="1:6" s="19" customFormat="1" ht="20.100000000000001" customHeight="1" thickBot="1" x14ac:dyDescent="0.3">
      <c r="A18" s="618"/>
      <c r="B18" s="620"/>
      <c r="C18" s="622"/>
      <c r="D18" s="138" t="s">
        <v>66</v>
      </c>
      <c r="E18" s="138" t="s">
        <v>97</v>
      </c>
      <c r="F18" s="624"/>
    </row>
    <row r="19" spans="1:6" s="90" customFormat="1" ht="20.100000000000001" customHeight="1" thickTop="1" thickBot="1" x14ac:dyDescent="0.3">
      <c r="A19" s="609" t="s">
        <v>30</v>
      </c>
      <c r="B19" s="610"/>
      <c r="C19" s="610"/>
      <c r="D19" s="611"/>
      <c r="E19" s="611"/>
      <c r="F19" s="612"/>
    </row>
    <row r="20" spans="1:6" ht="20.100000000000001" customHeight="1" thickTop="1" x14ac:dyDescent="0.25">
      <c r="A20" s="613" t="s">
        <v>9</v>
      </c>
      <c r="B20" s="613" t="s">
        <v>40</v>
      </c>
      <c r="C20" s="205" t="s">
        <v>10</v>
      </c>
      <c r="D20" s="141">
        <v>3</v>
      </c>
      <c r="E20" s="141">
        <v>3</v>
      </c>
      <c r="F20" s="142">
        <f>D20+E20</f>
        <v>6</v>
      </c>
    </row>
    <row r="21" spans="1:6" ht="20.100000000000001" customHeight="1" x14ac:dyDescent="0.25">
      <c r="A21" s="614"/>
      <c r="B21" s="614"/>
      <c r="C21" s="206" t="s">
        <v>11</v>
      </c>
      <c r="D21" s="207">
        <v>4</v>
      </c>
      <c r="E21" s="207">
        <v>4</v>
      </c>
      <c r="F21" s="203">
        <f t="shared" ref="F21:F43" si="0">D21+E21</f>
        <v>8</v>
      </c>
    </row>
    <row r="22" spans="1:6" ht="20.100000000000001" customHeight="1" thickBot="1" x14ac:dyDescent="0.3">
      <c r="A22" s="615"/>
      <c r="B22" s="615"/>
      <c r="C22" s="208" t="s">
        <v>99</v>
      </c>
      <c r="D22" s="111">
        <v>2</v>
      </c>
      <c r="E22" s="111">
        <v>2</v>
      </c>
      <c r="F22" s="209">
        <f t="shared" si="0"/>
        <v>4</v>
      </c>
    </row>
    <row r="23" spans="1:6" s="19" customFormat="1" ht="20.100000000000001" customHeight="1" thickBot="1" x14ac:dyDescent="0.3">
      <c r="A23" s="156" t="s">
        <v>12</v>
      </c>
      <c r="B23" s="156" t="s">
        <v>13</v>
      </c>
      <c r="C23" s="201" t="s">
        <v>100</v>
      </c>
      <c r="D23" s="202">
        <v>4</v>
      </c>
      <c r="E23" s="202">
        <v>4</v>
      </c>
      <c r="F23" s="107">
        <f t="shared" si="0"/>
        <v>8</v>
      </c>
    </row>
    <row r="24" spans="1:6" s="19" customFormat="1" ht="20.100000000000001" customHeight="1" thickTop="1" thickBot="1" x14ac:dyDescent="0.3">
      <c r="A24" s="160" t="s">
        <v>14</v>
      </c>
      <c r="B24" s="160" t="s">
        <v>16</v>
      </c>
      <c r="C24" s="139" t="s">
        <v>101</v>
      </c>
      <c r="D24" s="116">
        <v>1</v>
      </c>
      <c r="E24" s="116">
        <v>1</v>
      </c>
      <c r="F24" s="159">
        <f t="shared" si="0"/>
        <v>2</v>
      </c>
    </row>
    <row r="25" spans="1:6" s="19" customFormat="1" ht="20.100000000000001" customHeight="1" x14ac:dyDescent="0.25">
      <c r="A25" s="597" t="s">
        <v>15</v>
      </c>
      <c r="B25" s="597" t="s">
        <v>18</v>
      </c>
      <c r="C25" s="210" t="s">
        <v>102</v>
      </c>
      <c r="D25" s="109">
        <v>1</v>
      </c>
      <c r="E25" s="109">
        <v>1</v>
      </c>
      <c r="F25" s="110">
        <f t="shared" si="0"/>
        <v>2</v>
      </c>
    </row>
    <row r="26" spans="1:6" s="19" customFormat="1" ht="20.100000000000001" customHeight="1" thickBot="1" x14ac:dyDescent="0.3">
      <c r="A26" s="598"/>
      <c r="B26" s="598"/>
      <c r="C26" s="211" t="s">
        <v>103</v>
      </c>
      <c r="D26" s="111">
        <v>1</v>
      </c>
      <c r="E26" s="111">
        <v>1</v>
      </c>
      <c r="F26" s="209">
        <f t="shared" si="0"/>
        <v>2</v>
      </c>
    </row>
    <row r="27" spans="1:6" s="19" customFormat="1" ht="18.75" customHeight="1" thickBot="1" x14ac:dyDescent="0.3">
      <c r="A27" s="157" t="s">
        <v>17</v>
      </c>
      <c r="B27" s="157" t="s">
        <v>22</v>
      </c>
      <c r="C27" s="93" t="s">
        <v>104</v>
      </c>
      <c r="D27" s="94">
        <v>3</v>
      </c>
      <c r="E27" s="94">
        <v>3</v>
      </c>
      <c r="F27" s="107">
        <f t="shared" si="0"/>
        <v>6</v>
      </c>
    </row>
    <row r="28" spans="1:6" s="19" customFormat="1" ht="20.100000000000001" customHeight="1" thickTop="1" thickBot="1" x14ac:dyDescent="0.3">
      <c r="A28" s="157" t="s">
        <v>19</v>
      </c>
      <c r="B28" s="157" t="s">
        <v>115</v>
      </c>
      <c r="C28" s="93" t="s">
        <v>70</v>
      </c>
      <c r="D28" s="94">
        <v>1</v>
      </c>
      <c r="E28" s="94">
        <v>1</v>
      </c>
      <c r="F28" s="84">
        <f t="shared" si="0"/>
        <v>2</v>
      </c>
    </row>
    <row r="29" spans="1:6" s="99" customFormat="1" ht="21" customHeight="1" thickTop="1" thickBot="1" x14ac:dyDescent="0.3">
      <c r="A29" s="605" t="s">
        <v>23</v>
      </c>
      <c r="B29" s="606"/>
      <c r="C29" s="606"/>
      <c r="D29" s="39">
        <f>SUM(D20:D28)</f>
        <v>20</v>
      </c>
      <c r="E29" s="39">
        <f>SUM(E20:E28)</f>
        <v>20</v>
      </c>
      <c r="F29" s="62">
        <f t="shared" si="0"/>
        <v>40</v>
      </c>
    </row>
    <row r="30" spans="1:6" s="50" customFormat="1" ht="21" customHeight="1" thickTop="1" x14ac:dyDescent="0.25">
      <c r="A30" s="599" t="s">
        <v>68</v>
      </c>
      <c r="B30" s="600"/>
      <c r="C30" s="213" t="s">
        <v>70</v>
      </c>
      <c r="D30" s="72">
        <v>1</v>
      </c>
      <c r="E30" s="72">
        <v>1</v>
      </c>
      <c r="F30" s="84">
        <f t="shared" si="0"/>
        <v>2</v>
      </c>
    </row>
    <row r="31" spans="1:6" s="50" customFormat="1" ht="21" customHeight="1" x14ac:dyDescent="0.25">
      <c r="A31" s="601"/>
      <c r="B31" s="602"/>
      <c r="C31" s="214" t="s">
        <v>10</v>
      </c>
      <c r="D31" s="200">
        <v>1</v>
      </c>
      <c r="E31" s="200">
        <v>1</v>
      </c>
      <c r="F31" s="212">
        <f t="shared" si="0"/>
        <v>2</v>
      </c>
    </row>
    <row r="32" spans="1:6" s="50" customFormat="1" ht="21" customHeight="1" thickBot="1" x14ac:dyDescent="0.3">
      <c r="A32" s="603"/>
      <c r="B32" s="604"/>
      <c r="C32" s="108" t="s">
        <v>71</v>
      </c>
      <c r="D32" s="131">
        <v>1</v>
      </c>
      <c r="E32" s="131">
        <v>1</v>
      </c>
      <c r="F32" s="100">
        <f t="shared" si="0"/>
        <v>2</v>
      </c>
    </row>
    <row r="33" spans="1:6" ht="35.25" customHeight="1" thickTop="1" thickBot="1" x14ac:dyDescent="0.3">
      <c r="A33" s="605" t="s">
        <v>57</v>
      </c>
      <c r="B33" s="606"/>
      <c r="C33" s="606"/>
      <c r="D33" s="39">
        <f>D29+D30+D31+D32</f>
        <v>23</v>
      </c>
      <c r="E33" s="39">
        <f>E29+E30+E31+E32</f>
        <v>23</v>
      </c>
      <c r="F33" s="62">
        <f t="shared" si="0"/>
        <v>46</v>
      </c>
    </row>
    <row r="34" spans="1:6" s="50" customFormat="1" ht="21" customHeight="1" thickTop="1" x14ac:dyDescent="0.25">
      <c r="A34" s="599" t="s">
        <v>69</v>
      </c>
      <c r="B34" s="600"/>
      <c r="C34" s="216" t="s">
        <v>105</v>
      </c>
      <c r="D34" s="72">
        <v>3</v>
      </c>
      <c r="E34" s="72">
        <v>3</v>
      </c>
      <c r="F34" s="84">
        <f t="shared" si="0"/>
        <v>6</v>
      </c>
    </row>
    <row r="35" spans="1:6" s="50" customFormat="1" ht="21" customHeight="1" x14ac:dyDescent="0.25">
      <c r="A35" s="601"/>
      <c r="B35" s="602"/>
      <c r="C35" s="217" t="s">
        <v>47</v>
      </c>
      <c r="D35" s="200">
        <v>1</v>
      </c>
      <c r="E35" s="200">
        <v>1</v>
      </c>
      <c r="F35" s="212">
        <f t="shared" si="0"/>
        <v>2</v>
      </c>
    </row>
    <row r="36" spans="1:6" s="50" customFormat="1" ht="35.25" customHeight="1" thickBot="1" x14ac:dyDescent="0.3">
      <c r="A36" s="603"/>
      <c r="B36" s="604"/>
      <c r="C36" s="218" t="s">
        <v>106</v>
      </c>
      <c r="D36" s="131">
        <v>2</v>
      </c>
      <c r="E36" s="131">
        <v>2</v>
      </c>
      <c r="F36" s="100">
        <f t="shared" si="0"/>
        <v>4</v>
      </c>
    </row>
    <row r="37" spans="1:6" ht="21" customHeight="1" thickTop="1" thickBot="1" x14ac:dyDescent="0.3">
      <c r="A37" s="607" t="s">
        <v>45</v>
      </c>
      <c r="B37" s="608"/>
      <c r="C37" s="608"/>
      <c r="D37" s="215">
        <f>SUM(D34:D36)</f>
        <v>6</v>
      </c>
      <c r="E37" s="215">
        <f>SUM(E34:E36)</f>
        <v>6</v>
      </c>
      <c r="F37" s="219">
        <f t="shared" si="0"/>
        <v>12</v>
      </c>
    </row>
    <row r="38" spans="1:6" ht="21" customHeight="1" thickTop="1" x14ac:dyDescent="0.25">
      <c r="A38" s="589" t="s">
        <v>58</v>
      </c>
      <c r="B38" s="590"/>
      <c r="C38" s="228"/>
      <c r="D38" s="230">
        <v>4</v>
      </c>
      <c r="E38" s="230">
        <v>4</v>
      </c>
      <c r="F38" s="229">
        <f t="shared" si="0"/>
        <v>8</v>
      </c>
    </row>
    <row r="39" spans="1:6" ht="21" customHeight="1" x14ac:dyDescent="0.25">
      <c r="A39" s="591"/>
      <c r="B39" s="592"/>
      <c r="C39" s="225"/>
      <c r="D39" s="220"/>
      <c r="E39" s="220"/>
      <c r="F39" s="101">
        <f t="shared" si="0"/>
        <v>0</v>
      </c>
    </row>
    <row r="40" spans="1:6" ht="21" customHeight="1" x14ac:dyDescent="0.25">
      <c r="A40" s="593"/>
      <c r="B40" s="594"/>
      <c r="C40" s="186"/>
      <c r="D40" s="220"/>
      <c r="E40" s="220"/>
      <c r="F40" s="101">
        <f t="shared" si="0"/>
        <v>0</v>
      </c>
    </row>
    <row r="41" spans="1:6" ht="21" customHeight="1" x14ac:dyDescent="0.25">
      <c r="A41" s="593"/>
      <c r="B41" s="594"/>
      <c r="C41" s="186"/>
      <c r="D41" s="220"/>
      <c r="E41" s="220"/>
      <c r="F41" s="101">
        <f t="shared" si="0"/>
        <v>0</v>
      </c>
    </row>
    <row r="42" spans="1:6" ht="21" customHeight="1" thickBot="1" x14ac:dyDescent="0.3">
      <c r="A42" s="595"/>
      <c r="B42" s="596"/>
      <c r="C42" s="189"/>
      <c r="D42" s="226"/>
      <c r="E42" s="226"/>
      <c r="F42" s="227">
        <f t="shared" si="0"/>
        <v>0</v>
      </c>
    </row>
    <row r="43" spans="1:6" ht="20.25" thickTop="1" thickBot="1" x14ac:dyDescent="0.3">
      <c r="A43" s="545" t="s">
        <v>59</v>
      </c>
      <c r="B43" s="546"/>
      <c r="C43" s="547"/>
      <c r="D43" s="154">
        <f>SUM(D38:D42)</f>
        <v>4</v>
      </c>
      <c r="E43" s="154">
        <f>SUM(E38:E42)</f>
        <v>4</v>
      </c>
      <c r="F43" s="231">
        <f t="shared" si="0"/>
        <v>8</v>
      </c>
    </row>
    <row r="44" spans="1:6" ht="15.75" thickTop="1" x14ac:dyDescent="0.25"/>
  </sheetData>
  <mergeCells count="24">
    <mergeCell ref="A14:F14"/>
    <mergeCell ref="A1:F1"/>
    <mergeCell ref="A2:F2"/>
    <mergeCell ref="A3:F3"/>
    <mergeCell ref="A4:F4"/>
    <mergeCell ref="A13:F13"/>
    <mergeCell ref="A19:F19"/>
    <mergeCell ref="A20:A22"/>
    <mergeCell ref="B20:B22"/>
    <mergeCell ref="A15:F15"/>
    <mergeCell ref="A17:A18"/>
    <mergeCell ref="B17:B18"/>
    <mergeCell ref="C17:C18"/>
    <mergeCell ref="F17:F18"/>
    <mergeCell ref="D17:E17"/>
    <mergeCell ref="A38:B42"/>
    <mergeCell ref="A43:C43"/>
    <mergeCell ref="A25:A26"/>
    <mergeCell ref="B25:B26"/>
    <mergeCell ref="A30:B32"/>
    <mergeCell ref="A34:B36"/>
    <mergeCell ref="A33:C33"/>
    <mergeCell ref="A37:C37"/>
    <mergeCell ref="A29:C29"/>
  </mergeCells>
  <pageMargins left="0.78740157480314965" right="0.19685039370078741" top="0.19685039370078741" bottom="0.19685039370078741" header="0.31496062992125984" footer="0.31496062992125984"/>
  <pageSetup paperSize="9" scale="80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44"/>
  <sheetViews>
    <sheetView topLeftCell="A34" zoomScale="140" zoomScaleNormal="140" zoomScaleSheetLayoutView="130" workbookViewId="0">
      <selection activeCell="J27" sqref="J27"/>
    </sheetView>
  </sheetViews>
  <sheetFormatPr defaultColWidth="8.85546875" defaultRowHeight="15" x14ac:dyDescent="0.25"/>
  <cols>
    <col min="1" max="1" width="4.7109375" style="51" customWidth="1"/>
    <col min="2" max="2" width="23.140625" style="51" customWidth="1"/>
    <col min="3" max="3" width="42.28515625" style="51" customWidth="1"/>
    <col min="4" max="4" width="9.42578125" style="82" bestFit="1" customWidth="1"/>
    <col min="5" max="5" width="8.85546875" style="82"/>
    <col min="6" max="16384" width="8.85546875" style="51"/>
  </cols>
  <sheetData>
    <row r="1" spans="1:6" s="19" customFormat="1" x14ac:dyDescent="0.25">
      <c r="A1" s="639" t="s">
        <v>65</v>
      </c>
      <c r="B1" s="639"/>
      <c r="C1" s="639"/>
      <c r="D1" s="639"/>
      <c r="E1" s="639"/>
    </row>
    <row r="2" spans="1:6" s="19" customFormat="1" ht="15.75" x14ac:dyDescent="0.25">
      <c r="A2" s="640" t="s">
        <v>62</v>
      </c>
      <c r="B2" s="640"/>
      <c r="C2" s="640"/>
      <c r="D2" s="640"/>
      <c r="E2" s="640"/>
    </row>
    <row r="3" spans="1:6" s="19" customFormat="1" x14ac:dyDescent="0.25">
      <c r="A3" s="641" t="s">
        <v>63</v>
      </c>
      <c r="B3" s="641"/>
      <c r="C3" s="641"/>
      <c r="D3" s="641"/>
      <c r="E3" s="641"/>
    </row>
    <row r="4" spans="1:6" s="19" customFormat="1" x14ac:dyDescent="0.25">
      <c r="A4" s="642" t="s">
        <v>64</v>
      </c>
      <c r="B4" s="642"/>
      <c r="C4" s="642"/>
      <c r="D4" s="642"/>
      <c r="E4" s="642"/>
    </row>
    <row r="5" spans="1:6" s="19" customFormat="1" x14ac:dyDescent="0.25">
      <c r="D5" s="87"/>
      <c r="E5" s="87"/>
    </row>
    <row r="6" spans="1:6" s="53" customFormat="1" ht="15.75" x14ac:dyDescent="0.25">
      <c r="B6" s="103"/>
      <c r="E6" s="136" t="s">
        <v>26</v>
      </c>
      <c r="F6" s="35"/>
    </row>
    <row r="7" spans="1:6" s="53" customFormat="1" ht="15.75" x14ac:dyDescent="0.25">
      <c r="B7" s="81"/>
      <c r="E7" s="136" t="s">
        <v>28</v>
      </c>
      <c r="F7" s="35"/>
    </row>
    <row r="8" spans="1:6" s="53" customFormat="1" ht="15.75" x14ac:dyDescent="0.25">
      <c r="B8" s="81"/>
      <c r="E8" s="137"/>
      <c r="F8" s="35"/>
    </row>
    <row r="9" spans="1:6" s="53" customFormat="1" ht="15.75" x14ac:dyDescent="0.25">
      <c r="B9" s="81"/>
      <c r="E9" s="136" t="s">
        <v>27</v>
      </c>
      <c r="F9" s="35"/>
    </row>
    <row r="10" spans="1:6" s="53" customFormat="1" ht="15.75" x14ac:dyDescent="0.25">
      <c r="B10" s="103"/>
      <c r="E10" s="136" t="s">
        <v>80</v>
      </c>
      <c r="F10" s="35"/>
    </row>
    <row r="11" spans="1:6" s="53" customFormat="1" x14ac:dyDescent="0.25">
      <c r="D11" s="89"/>
      <c r="E11" s="34"/>
      <c r="F11" s="35"/>
    </row>
    <row r="12" spans="1:6" s="19" customFormat="1" ht="15.75" x14ac:dyDescent="0.25">
      <c r="A12" s="588" t="s">
        <v>0</v>
      </c>
      <c r="B12" s="588"/>
      <c r="C12" s="588"/>
      <c r="D12" s="588"/>
      <c r="E12" s="588"/>
    </row>
    <row r="13" spans="1:6" ht="15.75" x14ac:dyDescent="0.25">
      <c r="A13" s="627" t="s">
        <v>81</v>
      </c>
      <c r="B13" s="627"/>
      <c r="C13" s="627"/>
      <c r="D13" s="627"/>
      <c r="E13" s="627"/>
      <c r="F13" s="244"/>
    </row>
    <row r="14" spans="1:6" s="19" customFormat="1" ht="15.75" x14ac:dyDescent="0.25">
      <c r="A14" s="616" t="s">
        <v>67</v>
      </c>
      <c r="B14" s="616"/>
      <c r="C14" s="616"/>
      <c r="D14" s="616"/>
      <c r="E14" s="616"/>
    </row>
    <row r="15" spans="1:6" s="19" customFormat="1" ht="16.5" thickBot="1" x14ac:dyDescent="0.3">
      <c r="A15" s="103"/>
      <c r="D15" s="87"/>
      <c r="E15" s="87"/>
    </row>
    <row r="16" spans="1:6" s="19" customFormat="1" ht="20.100000000000001" customHeight="1" thickTop="1" x14ac:dyDescent="0.25">
      <c r="A16" s="617" t="s">
        <v>5</v>
      </c>
      <c r="B16" s="619" t="s">
        <v>6</v>
      </c>
      <c r="C16" s="621" t="s">
        <v>7</v>
      </c>
      <c r="D16" s="84" t="s">
        <v>36</v>
      </c>
      <c r="E16" s="623" t="s">
        <v>8</v>
      </c>
    </row>
    <row r="17" spans="1:5" s="19" customFormat="1" ht="20.100000000000001" customHeight="1" thickBot="1" x14ac:dyDescent="0.3">
      <c r="A17" s="618"/>
      <c r="B17" s="620"/>
      <c r="C17" s="622"/>
      <c r="D17" s="138" t="s">
        <v>107</v>
      </c>
      <c r="E17" s="624"/>
    </row>
    <row r="18" spans="1:5" s="90" customFormat="1" ht="20.100000000000001" customHeight="1" thickTop="1" thickBot="1" x14ac:dyDescent="0.3">
      <c r="A18" s="609" t="s">
        <v>30</v>
      </c>
      <c r="B18" s="610"/>
      <c r="C18" s="610"/>
      <c r="D18" s="611"/>
      <c r="E18" s="612"/>
    </row>
    <row r="19" spans="1:5" ht="21" customHeight="1" thickTop="1" x14ac:dyDescent="0.25">
      <c r="A19" s="613" t="s">
        <v>9</v>
      </c>
      <c r="B19" s="613" t="s">
        <v>40</v>
      </c>
      <c r="C19" s="83" t="s">
        <v>10</v>
      </c>
      <c r="D19" s="72">
        <v>4</v>
      </c>
      <c r="E19" s="84">
        <f t="shared" ref="E19:E28" si="0">SUM(D19:D19)</f>
        <v>4</v>
      </c>
    </row>
    <row r="20" spans="1:5" ht="21" customHeight="1" thickBot="1" x14ac:dyDescent="0.3">
      <c r="A20" s="614"/>
      <c r="B20" s="614"/>
      <c r="C20" s="85" t="s">
        <v>108</v>
      </c>
      <c r="D20" s="75">
        <v>4</v>
      </c>
      <c r="E20" s="86">
        <f t="shared" si="0"/>
        <v>4</v>
      </c>
    </row>
    <row r="21" spans="1:5" s="19" customFormat="1" ht="21" customHeight="1" thickBot="1" x14ac:dyDescent="0.3">
      <c r="A21" s="160" t="s">
        <v>12</v>
      </c>
      <c r="B21" s="160" t="s">
        <v>13</v>
      </c>
      <c r="C21" s="117" t="s">
        <v>100</v>
      </c>
      <c r="D21" s="109">
        <v>4</v>
      </c>
      <c r="E21" s="110">
        <f t="shared" si="0"/>
        <v>4</v>
      </c>
    </row>
    <row r="22" spans="1:5" s="19" customFormat="1" ht="21" customHeight="1" thickBot="1" x14ac:dyDescent="0.3">
      <c r="A22" s="160" t="s">
        <v>14</v>
      </c>
      <c r="B22" s="160" t="s">
        <v>16</v>
      </c>
      <c r="C22" s="139" t="s">
        <v>109</v>
      </c>
      <c r="D22" s="116">
        <v>2</v>
      </c>
      <c r="E22" s="140">
        <f t="shared" si="0"/>
        <v>2</v>
      </c>
    </row>
    <row r="23" spans="1:5" s="19" customFormat="1" ht="21" customHeight="1" x14ac:dyDescent="0.25">
      <c r="A23" s="638" t="s">
        <v>15</v>
      </c>
      <c r="B23" s="638" t="s">
        <v>73</v>
      </c>
      <c r="C23" s="95" t="s">
        <v>110</v>
      </c>
      <c r="D23" s="96">
        <v>2</v>
      </c>
      <c r="E23" s="97">
        <f t="shared" ref="E23" si="1">SUM(D23:D23)</f>
        <v>2</v>
      </c>
    </row>
    <row r="24" spans="1:5" s="19" customFormat="1" ht="21" customHeight="1" x14ac:dyDescent="0.25">
      <c r="A24" s="614"/>
      <c r="B24" s="614"/>
      <c r="C24" s="232" t="s">
        <v>74</v>
      </c>
      <c r="D24" s="200">
        <v>2</v>
      </c>
      <c r="E24" s="212">
        <f t="shared" si="0"/>
        <v>2</v>
      </c>
    </row>
    <row r="25" spans="1:5" s="19" customFormat="1" ht="21" customHeight="1" thickBot="1" x14ac:dyDescent="0.3">
      <c r="A25" s="615"/>
      <c r="B25" s="615"/>
      <c r="C25" s="98" t="s">
        <v>111</v>
      </c>
      <c r="D25" s="75">
        <v>2</v>
      </c>
      <c r="E25" s="86">
        <f t="shared" si="0"/>
        <v>2</v>
      </c>
    </row>
    <row r="26" spans="1:5" s="19" customFormat="1" ht="21" customHeight="1" thickBot="1" x14ac:dyDescent="0.3">
      <c r="A26" s="92" t="s">
        <v>19</v>
      </c>
      <c r="B26" s="92" t="s">
        <v>22</v>
      </c>
      <c r="C26" s="43" t="s">
        <v>104</v>
      </c>
      <c r="D26" s="56">
        <v>2</v>
      </c>
      <c r="E26" s="44">
        <f t="shared" si="0"/>
        <v>2</v>
      </c>
    </row>
    <row r="27" spans="1:5" s="19" customFormat="1" ht="21" customHeight="1" thickBot="1" x14ac:dyDescent="0.3">
      <c r="A27" s="157" t="s">
        <v>37</v>
      </c>
      <c r="B27" s="157" t="s">
        <v>115</v>
      </c>
      <c r="C27" s="93" t="s">
        <v>20</v>
      </c>
      <c r="D27" s="94">
        <v>6</v>
      </c>
      <c r="E27" s="91">
        <f t="shared" si="0"/>
        <v>6</v>
      </c>
    </row>
    <row r="28" spans="1:5" s="99" customFormat="1" ht="21" customHeight="1" thickTop="1" thickBot="1" x14ac:dyDescent="0.3">
      <c r="A28" s="605" t="s">
        <v>23</v>
      </c>
      <c r="B28" s="606"/>
      <c r="C28" s="606"/>
      <c r="D28" s="39">
        <f>SUM(D19:D27)</f>
        <v>28</v>
      </c>
      <c r="E28" s="39">
        <f t="shared" si="0"/>
        <v>28</v>
      </c>
    </row>
    <row r="29" spans="1:5" s="50" customFormat="1" ht="21" customHeight="1" thickTop="1" x14ac:dyDescent="0.25">
      <c r="A29" s="632" t="s">
        <v>68</v>
      </c>
      <c r="B29" s="633"/>
      <c r="C29" s="233"/>
      <c r="D29" s="234"/>
      <c r="E29" s="234">
        <f>D29</f>
        <v>0</v>
      </c>
    </row>
    <row r="30" spans="1:5" s="50" customFormat="1" ht="21" customHeight="1" x14ac:dyDescent="0.25">
      <c r="A30" s="634"/>
      <c r="B30" s="635"/>
      <c r="C30" s="235" t="s">
        <v>104</v>
      </c>
      <c r="D30" s="207">
        <v>1</v>
      </c>
      <c r="E30" s="203">
        <f>SUM(D30:D30)</f>
        <v>1</v>
      </c>
    </row>
    <row r="31" spans="1:5" s="50" customFormat="1" ht="21" customHeight="1" thickBot="1" x14ac:dyDescent="0.3">
      <c r="A31" s="636"/>
      <c r="B31" s="637"/>
      <c r="C31" s="236" t="s">
        <v>71</v>
      </c>
      <c r="D31" s="237">
        <v>1</v>
      </c>
      <c r="E31" s="204">
        <f>SUM(D31:D31)</f>
        <v>1</v>
      </c>
    </row>
    <row r="32" spans="1:5" ht="35.25" customHeight="1" thickTop="1" thickBot="1" x14ac:dyDescent="0.3">
      <c r="A32" s="605" t="s">
        <v>57</v>
      </c>
      <c r="B32" s="606"/>
      <c r="C32" s="606"/>
      <c r="D32" s="39">
        <f t="shared" ref="D32:E32" si="2">D28+D29+D30+D31</f>
        <v>30</v>
      </c>
      <c r="E32" s="39">
        <f t="shared" si="2"/>
        <v>30</v>
      </c>
    </row>
    <row r="33" spans="1:5" s="50" customFormat="1" ht="21" customHeight="1" thickTop="1" x14ac:dyDescent="0.25">
      <c r="A33" s="599" t="s">
        <v>69</v>
      </c>
      <c r="B33" s="600"/>
      <c r="C33" s="238" t="s">
        <v>105</v>
      </c>
      <c r="D33" s="239">
        <v>3</v>
      </c>
      <c r="E33" s="84">
        <f t="shared" ref="E33:E42" si="3">D33</f>
        <v>3</v>
      </c>
    </row>
    <row r="34" spans="1:5" s="50" customFormat="1" ht="21" customHeight="1" x14ac:dyDescent="0.25">
      <c r="A34" s="601"/>
      <c r="B34" s="602"/>
      <c r="C34" s="240" t="s">
        <v>47</v>
      </c>
      <c r="D34" s="241">
        <v>1</v>
      </c>
      <c r="E34" s="212">
        <f t="shared" si="3"/>
        <v>1</v>
      </c>
    </row>
    <row r="35" spans="1:5" s="50" customFormat="1" ht="35.25" customHeight="1" thickBot="1" x14ac:dyDescent="0.3">
      <c r="A35" s="603"/>
      <c r="B35" s="604"/>
      <c r="C35" s="242" t="s">
        <v>106</v>
      </c>
      <c r="D35" s="243">
        <v>2</v>
      </c>
      <c r="E35" s="100">
        <f t="shared" si="3"/>
        <v>2</v>
      </c>
    </row>
    <row r="36" spans="1:5" s="50" customFormat="1" ht="21" customHeight="1" thickTop="1" thickBot="1" x14ac:dyDescent="0.3">
      <c r="A36" s="607" t="s">
        <v>45</v>
      </c>
      <c r="B36" s="608"/>
      <c r="C36" s="608"/>
      <c r="D36" s="215">
        <f>SUM(D33:D35)</f>
        <v>6</v>
      </c>
      <c r="E36" s="219">
        <f t="shared" si="3"/>
        <v>6</v>
      </c>
    </row>
    <row r="37" spans="1:5" ht="21" customHeight="1" thickTop="1" x14ac:dyDescent="0.25">
      <c r="A37" s="589" t="s">
        <v>58</v>
      </c>
      <c r="B37" s="590"/>
      <c r="C37" s="228"/>
      <c r="D37" s="230">
        <v>4</v>
      </c>
      <c r="E37" s="229">
        <f t="shared" si="3"/>
        <v>4</v>
      </c>
    </row>
    <row r="38" spans="1:5" s="102" customFormat="1" ht="21" customHeight="1" x14ac:dyDescent="0.25">
      <c r="A38" s="591"/>
      <c r="B38" s="592"/>
      <c r="C38" s="225"/>
      <c r="D38" s="220"/>
      <c r="E38" s="101">
        <f t="shared" si="3"/>
        <v>0</v>
      </c>
    </row>
    <row r="39" spans="1:5" ht="21" customHeight="1" x14ac:dyDescent="0.25">
      <c r="A39" s="593"/>
      <c r="B39" s="594"/>
      <c r="C39" s="186"/>
      <c r="D39" s="220"/>
      <c r="E39" s="101">
        <f t="shared" si="3"/>
        <v>0</v>
      </c>
    </row>
    <row r="40" spans="1:5" ht="21" customHeight="1" x14ac:dyDescent="0.25">
      <c r="A40" s="593"/>
      <c r="B40" s="594"/>
      <c r="C40" s="186"/>
      <c r="D40" s="220"/>
      <c r="E40" s="101">
        <f t="shared" si="3"/>
        <v>0</v>
      </c>
    </row>
    <row r="41" spans="1:5" ht="21" customHeight="1" thickBot="1" x14ac:dyDescent="0.3">
      <c r="A41" s="595"/>
      <c r="B41" s="596"/>
      <c r="C41" s="189"/>
      <c r="D41" s="226"/>
      <c r="E41" s="227">
        <f t="shared" si="3"/>
        <v>0</v>
      </c>
    </row>
    <row r="42" spans="1:5" ht="21" customHeight="1" thickTop="1" thickBot="1" x14ac:dyDescent="0.3">
      <c r="A42" s="545" t="s">
        <v>59</v>
      </c>
      <c r="B42" s="546"/>
      <c r="C42" s="547"/>
      <c r="D42" s="154">
        <f>SUM(D37:D41)</f>
        <v>4</v>
      </c>
      <c r="E42" s="231">
        <f t="shared" si="3"/>
        <v>4</v>
      </c>
    </row>
    <row r="43" spans="1:5" ht="16.5" thickTop="1" x14ac:dyDescent="0.25">
      <c r="A43" s="80"/>
    </row>
    <row r="44" spans="1:5" ht="15.75" x14ac:dyDescent="0.25">
      <c r="A44" s="80"/>
    </row>
  </sheetData>
  <mergeCells count="23">
    <mergeCell ref="A13:E13"/>
    <mergeCell ref="A1:E1"/>
    <mergeCell ref="A2:E2"/>
    <mergeCell ref="A3:E3"/>
    <mergeCell ref="A4:E4"/>
    <mergeCell ref="A12:E12"/>
    <mergeCell ref="A14:E14"/>
    <mergeCell ref="A16:A17"/>
    <mergeCell ref="B16:B17"/>
    <mergeCell ref="C16:C17"/>
    <mergeCell ref="E16:E17"/>
    <mergeCell ref="A28:C28"/>
    <mergeCell ref="A18:E18"/>
    <mergeCell ref="A19:A20"/>
    <mergeCell ref="B19:B20"/>
    <mergeCell ref="A23:A25"/>
    <mergeCell ref="B23:B25"/>
    <mergeCell ref="A42:C42"/>
    <mergeCell ref="A29:B31"/>
    <mergeCell ref="A32:C32"/>
    <mergeCell ref="A33:B35"/>
    <mergeCell ref="A36:C36"/>
    <mergeCell ref="A37:B41"/>
  </mergeCells>
  <printOptions horizontalCentered="1"/>
  <pageMargins left="0.19685039370078741" right="0.19685039370078741" top="0.39370078740157483" bottom="0.19685039370078741" header="0.31496062992125984" footer="0.31496062992125984"/>
  <pageSetup paperSize="9" scale="86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9"/>
  <sheetViews>
    <sheetView topLeftCell="A28" zoomScale="130" zoomScaleNormal="130" zoomScaleSheetLayoutView="120" workbookViewId="0">
      <selection activeCell="H31" sqref="H31"/>
    </sheetView>
  </sheetViews>
  <sheetFormatPr defaultColWidth="8.85546875" defaultRowHeight="15" x14ac:dyDescent="0.25"/>
  <cols>
    <col min="1" max="1" width="4.7109375" style="1" customWidth="1"/>
    <col min="2" max="2" width="22.85546875" style="1" customWidth="1"/>
    <col min="3" max="3" width="45.5703125" style="1" customWidth="1"/>
    <col min="4" max="4" width="9.42578125" style="36" bestFit="1" customWidth="1"/>
    <col min="5" max="5" width="8.85546875" style="36"/>
    <col min="6" max="16384" width="8.85546875" style="1"/>
  </cols>
  <sheetData>
    <row r="1" spans="1:6" x14ac:dyDescent="0.25">
      <c r="A1" s="628" t="s">
        <v>65</v>
      </c>
      <c r="B1" s="628"/>
      <c r="C1" s="628"/>
      <c r="D1" s="628"/>
      <c r="E1" s="628"/>
    </row>
    <row r="2" spans="1:6" ht="18.75" x14ac:dyDescent="0.25">
      <c r="A2" s="629" t="s">
        <v>62</v>
      </c>
      <c r="B2" s="629"/>
      <c r="C2" s="629"/>
      <c r="D2" s="629"/>
      <c r="E2" s="629"/>
    </row>
    <row r="3" spans="1:6" x14ac:dyDescent="0.25">
      <c r="A3" s="630" t="s">
        <v>63</v>
      </c>
      <c r="B3" s="630"/>
      <c r="C3" s="630"/>
      <c r="D3" s="630"/>
      <c r="E3" s="630"/>
    </row>
    <row r="4" spans="1:6" x14ac:dyDescent="0.25">
      <c r="A4" s="631" t="s">
        <v>64</v>
      </c>
      <c r="B4" s="631"/>
      <c r="C4" s="631"/>
      <c r="D4" s="631"/>
      <c r="E4" s="631"/>
    </row>
    <row r="6" spans="1:6" s="32" customFormat="1" ht="15.75" x14ac:dyDescent="0.25">
      <c r="B6" s="52"/>
      <c r="C6" s="2" t="s">
        <v>26</v>
      </c>
      <c r="E6" s="3"/>
      <c r="F6" s="35"/>
    </row>
    <row r="7" spans="1:6" s="32" customFormat="1" ht="15.75" customHeight="1" x14ac:dyDescent="0.25">
      <c r="B7" s="81"/>
      <c r="C7" s="28" t="s">
        <v>28</v>
      </c>
      <c r="E7" s="3"/>
      <c r="F7" s="35"/>
    </row>
    <row r="8" spans="1:6" s="32" customFormat="1" ht="15" customHeight="1" x14ac:dyDescent="0.25">
      <c r="B8" s="81"/>
      <c r="C8" s="30"/>
      <c r="E8" s="3"/>
      <c r="F8" s="35"/>
    </row>
    <row r="9" spans="1:6" s="32" customFormat="1" ht="15.75" x14ac:dyDescent="0.25">
      <c r="B9" s="81"/>
      <c r="C9" s="2" t="s">
        <v>27</v>
      </c>
      <c r="E9" s="3"/>
      <c r="F9" s="35"/>
    </row>
    <row r="10" spans="1:6" s="32" customFormat="1" ht="15.75" x14ac:dyDescent="0.25">
      <c r="B10" s="52"/>
      <c r="C10" s="2" t="s">
        <v>80</v>
      </c>
      <c r="E10" s="3"/>
      <c r="F10" s="35"/>
    </row>
    <row r="11" spans="1:6" s="32" customFormat="1" x14ac:dyDescent="0.25">
      <c r="B11" s="53"/>
      <c r="D11" s="33"/>
      <c r="E11" s="34"/>
      <c r="F11" s="35"/>
    </row>
    <row r="12" spans="1:6" x14ac:dyDescent="0.25">
      <c r="B12" s="19"/>
    </row>
    <row r="13" spans="1:6" ht="15.75" x14ac:dyDescent="0.25">
      <c r="A13" s="679" t="s">
        <v>0</v>
      </c>
      <c r="B13" s="679"/>
      <c r="C13" s="679"/>
      <c r="D13" s="679"/>
      <c r="E13" s="679"/>
    </row>
    <row r="14" spans="1:6" s="51" customFormat="1" ht="15.75" x14ac:dyDescent="0.25">
      <c r="A14" s="627" t="s">
        <v>81</v>
      </c>
      <c r="B14" s="627"/>
      <c r="C14" s="627"/>
      <c r="D14" s="627"/>
      <c r="E14" s="627"/>
      <c r="F14" s="105"/>
    </row>
    <row r="15" spans="1:6" ht="15.75" x14ac:dyDescent="0.25">
      <c r="A15" s="587" t="s">
        <v>4</v>
      </c>
      <c r="B15" s="587"/>
      <c r="C15" s="587"/>
      <c r="D15" s="587"/>
      <c r="E15" s="587"/>
    </row>
    <row r="16" spans="1:6" ht="16.5" thickBot="1" x14ac:dyDescent="0.3">
      <c r="A16" s="31"/>
    </row>
    <row r="17" spans="1:5" ht="20.100000000000001" customHeight="1" thickTop="1" thickBot="1" x14ac:dyDescent="0.3">
      <c r="A17" s="643" t="s">
        <v>5</v>
      </c>
      <c r="B17" s="645" t="s">
        <v>6</v>
      </c>
      <c r="C17" s="647" t="s">
        <v>7</v>
      </c>
      <c r="D17" s="162" t="s">
        <v>36</v>
      </c>
      <c r="E17" s="649" t="s">
        <v>8</v>
      </c>
    </row>
    <row r="18" spans="1:5" ht="20.100000000000001" customHeight="1" thickBot="1" x14ac:dyDescent="0.3">
      <c r="A18" s="644"/>
      <c r="B18" s="646"/>
      <c r="C18" s="648"/>
      <c r="D18" s="73" t="s">
        <v>75</v>
      </c>
      <c r="E18" s="650"/>
    </row>
    <row r="19" spans="1:5" s="4" customFormat="1" ht="21" customHeight="1" thickTop="1" thickBot="1" x14ac:dyDescent="0.3">
      <c r="A19" s="672" t="s">
        <v>52</v>
      </c>
      <c r="B19" s="673"/>
      <c r="C19" s="674"/>
      <c r="D19" s="674"/>
      <c r="E19" s="675"/>
    </row>
    <row r="20" spans="1:5" ht="21" customHeight="1" thickTop="1" x14ac:dyDescent="0.25">
      <c r="A20" s="676" t="s">
        <v>9</v>
      </c>
      <c r="B20" s="676" t="s">
        <v>78</v>
      </c>
      <c r="C20" s="112" t="s">
        <v>11</v>
      </c>
      <c r="D20" s="109">
        <v>3</v>
      </c>
      <c r="E20" s="113">
        <f t="shared" ref="E20:E26" si="0">SUM(D20:D20)</f>
        <v>3</v>
      </c>
    </row>
    <row r="21" spans="1:5" ht="21" customHeight="1" thickBot="1" x14ac:dyDescent="0.3">
      <c r="A21" s="677"/>
      <c r="B21" s="677"/>
      <c r="C21" s="114" t="s">
        <v>77</v>
      </c>
      <c r="D21" s="111">
        <v>3</v>
      </c>
      <c r="E21" s="115">
        <f t="shared" si="0"/>
        <v>3</v>
      </c>
    </row>
    <row r="22" spans="1:5" ht="21" customHeight="1" thickBot="1" x14ac:dyDescent="0.3">
      <c r="A22" s="106" t="s">
        <v>12</v>
      </c>
      <c r="B22" s="106" t="s">
        <v>13</v>
      </c>
      <c r="C22" s="120" t="s">
        <v>33</v>
      </c>
      <c r="D22" s="116">
        <v>2</v>
      </c>
      <c r="E22" s="121">
        <f t="shared" si="0"/>
        <v>2</v>
      </c>
    </row>
    <row r="23" spans="1:5" ht="21" customHeight="1" x14ac:dyDescent="0.25">
      <c r="A23" s="678" t="s">
        <v>15</v>
      </c>
      <c r="B23" s="678" t="s">
        <v>79</v>
      </c>
      <c r="C23" s="122" t="s">
        <v>54</v>
      </c>
      <c r="D23" s="109">
        <v>2</v>
      </c>
      <c r="E23" s="113">
        <f t="shared" si="0"/>
        <v>2</v>
      </c>
    </row>
    <row r="24" spans="1:5" ht="21" customHeight="1" thickBot="1" x14ac:dyDescent="0.3">
      <c r="A24" s="677"/>
      <c r="B24" s="677"/>
      <c r="C24" s="123" t="s">
        <v>56</v>
      </c>
      <c r="D24" s="111">
        <v>2</v>
      </c>
      <c r="E24" s="115">
        <f t="shared" si="0"/>
        <v>2</v>
      </c>
    </row>
    <row r="25" spans="1:5" ht="21" customHeight="1" thickBot="1" x14ac:dyDescent="0.3">
      <c r="A25" s="126" t="s">
        <v>37</v>
      </c>
      <c r="B25" s="126" t="s">
        <v>115</v>
      </c>
      <c r="C25" s="127" t="s">
        <v>21</v>
      </c>
      <c r="D25" s="128">
        <v>2</v>
      </c>
      <c r="E25" s="74">
        <f t="shared" si="0"/>
        <v>2</v>
      </c>
    </row>
    <row r="26" spans="1:5" ht="21" customHeight="1" thickTop="1" thickBot="1" x14ac:dyDescent="0.3">
      <c r="A26" s="664" t="s">
        <v>23</v>
      </c>
      <c r="B26" s="665"/>
      <c r="C26" s="665"/>
      <c r="D26" s="124">
        <f>SUM(D20:D25)</f>
        <v>14</v>
      </c>
      <c r="E26" s="124">
        <f t="shared" si="0"/>
        <v>14</v>
      </c>
    </row>
    <row r="27" spans="1:5" ht="21" customHeight="1" thickTop="1" thickBot="1" x14ac:dyDescent="0.3">
      <c r="A27" s="666" t="s">
        <v>53</v>
      </c>
      <c r="B27" s="667"/>
      <c r="C27" s="667"/>
      <c r="D27" s="667"/>
      <c r="E27" s="668"/>
    </row>
    <row r="28" spans="1:5" ht="21" customHeight="1" thickTop="1" thickBot="1" x14ac:dyDescent="0.3">
      <c r="A28" s="5"/>
      <c r="B28" s="6"/>
      <c r="C28" s="6"/>
      <c r="D28" s="73" t="s">
        <v>72</v>
      </c>
      <c r="E28" s="40"/>
    </row>
    <row r="29" spans="1:5" s="42" customFormat="1" ht="21" customHeight="1" thickTop="1" thickBot="1" x14ac:dyDescent="0.3">
      <c r="A29" s="669" t="s">
        <v>79</v>
      </c>
      <c r="B29" s="670"/>
      <c r="C29" s="125" t="s">
        <v>79</v>
      </c>
      <c r="D29" s="129"/>
      <c r="E29" s="41">
        <f>SUM(D29:D29)</f>
        <v>0</v>
      </c>
    </row>
    <row r="30" spans="1:5" s="42" customFormat="1" ht="21" customHeight="1" thickBot="1" x14ac:dyDescent="0.3">
      <c r="A30" s="654" t="s">
        <v>16</v>
      </c>
      <c r="B30" s="671"/>
      <c r="C30" s="43" t="s">
        <v>34</v>
      </c>
      <c r="D30" s="56">
        <v>2</v>
      </c>
      <c r="E30" s="44">
        <f>SUM(D30:D30)</f>
        <v>2</v>
      </c>
    </row>
    <row r="31" spans="1:5" s="42" customFormat="1" ht="21" customHeight="1" thickBot="1" x14ac:dyDescent="0.3">
      <c r="A31" s="654" t="s">
        <v>50</v>
      </c>
      <c r="B31" s="655"/>
      <c r="C31" s="37" t="s">
        <v>20</v>
      </c>
      <c r="D31" s="56">
        <v>14</v>
      </c>
      <c r="E31" s="38">
        <f>SUM(D31:D31)</f>
        <v>14</v>
      </c>
    </row>
    <row r="32" spans="1:5" s="42" customFormat="1" ht="21" customHeight="1" thickBot="1" x14ac:dyDescent="0.3">
      <c r="A32" s="656" t="s">
        <v>22</v>
      </c>
      <c r="B32" s="657"/>
      <c r="C32" s="37" t="s">
        <v>22</v>
      </c>
      <c r="D32" s="56">
        <v>3</v>
      </c>
      <c r="E32" s="38">
        <f>SUM(D32:D32)</f>
        <v>3</v>
      </c>
    </row>
    <row r="33" spans="1:7" ht="21" customHeight="1" thickTop="1" thickBot="1" x14ac:dyDescent="0.3">
      <c r="A33" s="605" t="s">
        <v>23</v>
      </c>
      <c r="B33" s="606"/>
      <c r="C33" s="606"/>
      <c r="D33" s="39">
        <f>D26+D29+D30+D31+D32</f>
        <v>33</v>
      </c>
      <c r="E33" s="39">
        <f>E26+E29+E30+E31+E32</f>
        <v>33</v>
      </c>
    </row>
    <row r="34" spans="1:7" s="4" customFormat="1" ht="21" customHeight="1" thickTop="1" thickBot="1" x14ac:dyDescent="0.3">
      <c r="A34" s="658" t="s">
        <v>60</v>
      </c>
      <c r="B34" s="611"/>
      <c r="C34" s="611"/>
      <c r="D34" s="611"/>
      <c r="E34" s="659"/>
    </row>
    <row r="35" spans="1:7" ht="33" customHeight="1" thickTop="1" thickBot="1" x14ac:dyDescent="0.3">
      <c r="A35" s="660" t="s">
        <v>55</v>
      </c>
      <c r="B35" s="661"/>
      <c r="C35" s="130" t="s">
        <v>76</v>
      </c>
      <c r="D35" s="54">
        <v>1</v>
      </c>
      <c r="E35" s="46">
        <f>SUM(D35:D35)</f>
        <v>1</v>
      </c>
    </row>
    <row r="36" spans="1:7" ht="34.5" customHeight="1" thickTop="1" thickBot="1" x14ac:dyDescent="0.3">
      <c r="A36" s="662" t="s">
        <v>61</v>
      </c>
      <c r="B36" s="663"/>
      <c r="C36" s="663"/>
      <c r="D36" s="60">
        <f>D33+D35</f>
        <v>34</v>
      </c>
      <c r="E36" s="60">
        <f>SUM(D36:D36)</f>
        <v>34</v>
      </c>
      <c r="F36" s="1">
        <f>E36/18</f>
        <v>1.8888888888888888</v>
      </c>
    </row>
    <row r="37" spans="1:7" ht="21" customHeight="1" thickTop="1" x14ac:dyDescent="0.25">
      <c r="A37" s="632" t="s">
        <v>35</v>
      </c>
      <c r="B37" s="633"/>
      <c r="C37" s="67" t="s">
        <v>20</v>
      </c>
      <c r="D37" s="68"/>
      <c r="E37" s="62">
        <f>SUM(D37:D37)</f>
        <v>0</v>
      </c>
    </row>
    <row r="38" spans="1:7" ht="21" customHeight="1" thickBot="1" x14ac:dyDescent="0.3">
      <c r="A38" s="636"/>
      <c r="B38" s="637"/>
      <c r="C38" s="69" t="s">
        <v>21</v>
      </c>
      <c r="D38" s="70"/>
      <c r="E38" s="61">
        <f>SUM(D38:D38)</f>
        <v>0</v>
      </c>
    </row>
    <row r="39" spans="1:7" ht="21" customHeight="1" thickTop="1" thickBot="1" x14ac:dyDescent="0.3">
      <c r="A39" s="63"/>
      <c r="B39" s="64"/>
      <c r="C39" s="65" t="s">
        <v>46</v>
      </c>
      <c r="D39" s="66">
        <f>D33+D35+D37+D38</f>
        <v>34</v>
      </c>
      <c r="E39" s="118" t="e">
        <f>#REF!+D39+#REF!</f>
        <v>#REF!</v>
      </c>
      <c r="F39" s="119" t="e">
        <f>E39/18</f>
        <v>#REF!</v>
      </c>
      <c r="G39" s="79"/>
    </row>
    <row r="40" spans="1:7" ht="21" customHeight="1" thickBot="1" x14ac:dyDescent="0.3">
      <c r="A40" s="651" t="s">
        <v>25</v>
      </c>
      <c r="B40" s="652"/>
      <c r="C40" s="653"/>
      <c r="D40" s="55">
        <v>14</v>
      </c>
      <c r="E40" s="45"/>
    </row>
    <row r="41" spans="1:7" ht="15.75" thickTop="1" x14ac:dyDescent="0.25"/>
    <row r="42" spans="1:7" ht="15.75" x14ac:dyDescent="0.25">
      <c r="A42" s="31"/>
    </row>
    <row r="43" spans="1:7" ht="15.75" x14ac:dyDescent="0.25">
      <c r="A43" s="31"/>
    </row>
    <row r="44" spans="1:7" ht="15.75" x14ac:dyDescent="0.25">
      <c r="A44" s="31"/>
    </row>
    <row r="45" spans="1:7" ht="15.75" x14ac:dyDescent="0.25">
      <c r="A45" s="31"/>
    </row>
    <row r="46" spans="1:7" ht="15.75" x14ac:dyDescent="0.25">
      <c r="A46" s="31"/>
    </row>
    <row r="47" spans="1:7" ht="15.75" x14ac:dyDescent="0.25">
      <c r="A47" s="31"/>
    </row>
    <row r="48" spans="1:7" ht="15.75" x14ac:dyDescent="0.25">
      <c r="A48" s="31"/>
    </row>
    <row r="49" spans="1:1" ht="15.75" x14ac:dyDescent="0.25">
      <c r="A49" s="31"/>
    </row>
  </sheetData>
  <mergeCells count="28">
    <mergeCell ref="A1:E1"/>
    <mergeCell ref="A2:E2"/>
    <mergeCell ref="A3:E3"/>
    <mergeCell ref="A4:E4"/>
    <mergeCell ref="A37:B38"/>
    <mergeCell ref="A26:C26"/>
    <mergeCell ref="A27:E27"/>
    <mergeCell ref="A29:B29"/>
    <mergeCell ref="A30:B30"/>
    <mergeCell ref="A19:E19"/>
    <mergeCell ref="A20:A21"/>
    <mergeCell ref="B20:B21"/>
    <mergeCell ref="A23:A24"/>
    <mergeCell ref="B23:B24"/>
    <mergeCell ref="A14:E14"/>
    <mergeCell ref="A13:E13"/>
    <mergeCell ref="A40:C40"/>
    <mergeCell ref="A31:B31"/>
    <mergeCell ref="A32:B32"/>
    <mergeCell ref="A33:C33"/>
    <mergeCell ref="A34:E34"/>
    <mergeCell ref="A35:B35"/>
    <mergeCell ref="A36:C36"/>
    <mergeCell ref="A15:E15"/>
    <mergeCell ref="A17:A18"/>
    <mergeCell ref="B17:B18"/>
    <mergeCell ref="C17:C18"/>
    <mergeCell ref="E17:E18"/>
  </mergeCells>
  <pageMargins left="0.7" right="0.7" top="0.75" bottom="0.75" header="0.3" footer="0.3"/>
  <pageSetup paperSize="9" scale="7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3"/>
  <sheetViews>
    <sheetView topLeftCell="A57" zoomScale="130" zoomScaleNormal="130" workbookViewId="0">
      <selection activeCell="O75" sqref="O75"/>
    </sheetView>
  </sheetViews>
  <sheetFormatPr defaultColWidth="8.85546875" defaultRowHeight="15" x14ac:dyDescent="0.25"/>
  <cols>
    <col min="1" max="1" width="5.140625" style="306" customWidth="1"/>
    <col min="2" max="2" width="17.140625" style="306" customWidth="1"/>
    <col min="3" max="3" width="33.7109375" style="307" customWidth="1"/>
    <col min="4" max="8" width="5.5703125" style="312" customWidth="1"/>
    <col min="9" max="9" width="6.85546875" style="312" customWidth="1"/>
    <col min="10" max="10" width="7.28515625" style="313" customWidth="1"/>
    <col min="11" max="11" width="9.5703125" style="309" customWidth="1"/>
    <col min="12" max="12" width="5.5703125" style="310" customWidth="1"/>
    <col min="13" max="13" width="5.5703125" style="311" customWidth="1"/>
    <col min="14" max="14" width="5.5703125" style="310" customWidth="1"/>
    <col min="15" max="15" width="5.5703125" style="306" customWidth="1"/>
    <col min="16" max="254" width="8.85546875" style="306"/>
    <col min="255" max="255" width="5.140625" style="306" customWidth="1"/>
    <col min="256" max="256" width="17.140625" style="306" customWidth="1"/>
    <col min="257" max="257" width="36.7109375" style="306" customWidth="1"/>
    <col min="258" max="258" width="5.140625" style="306" customWidth="1"/>
    <col min="259" max="259" width="5.7109375" style="306" customWidth="1"/>
    <col min="260" max="263" width="4.5703125" style="306" customWidth="1"/>
    <col min="264" max="264" width="6.5703125" style="306" customWidth="1"/>
    <col min="265" max="265" width="7.28515625" style="306" customWidth="1"/>
    <col min="266" max="266" width="7.5703125" style="306" customWidth="1"/>
    <col min="267" max="271" width="5.5703125" style="306" customWidth="1"/>
    <col min="272" max="510" width="8.85546875" style="306"/>
    <col min="511" max="511" width="5.140625" style="306" customWidth="1"/>
    <col min="512" max="512" width="17.140625" style="306" customWidth="1"/>
    <col min="513" max="513" width="36.7109375" style="306" customWidth="1"/>
    <col min="514" max="514" width="5.140625" style="306" customWidth="1"/>
    <col min="515" max="515" width="5.7109375" style="306" customWidth="1"/>
    <col min="516" max="519" width="4.5703125" style="306" customWidth="1"/>
    <col min="520" max="520" width="6.5703125" style="306" customWidth="1"/>
    <col min="521" max="521" width="7.28515625" style="306" customWidth="1"/>
    <col min="522" max="522" width="7.5703125" style="306" customWidth="1"/>
    <col min="523" max="527" width="5.5703125" style="306" customWidth="1"/>
    <col min="528" max="766" width="8.85546875" style="306"/>
    <col min="767" max="767" width="5.140625" style="306" customWidth="1"/>
    <col min="768" max="768" width="17.140625" style="306" customWidth="1"/>
    <col min="769" max="769" width="36.7109375" style="306" customWidth="1"/>
    <col min="770" max="770" width="5.140625" style="306" customWidth="1"/>
    <col min="771" max="771" width="5.7109375" style="306" customWidth="1"/>
    <col min="772" max="775" width="4.5703125" style="306" customWidth="1"/>
    <col min="776" max="776" width="6.5703125" style="306" customWidth="1"/>
    <col min="777" max="777" width="7.28515625" style="306" customWidth="1"/>
    <col min="778" max="778" width="7.5703125" style="306" customWidth="1"/>
    <col min="779" max="783" width="5.5703125" style="306" customWidth="1"/>
    <col min="784" max="1022" width="8.85546875" style="306"/>
    <col min="1023" max="1023" width="5.140625" style="306" customWidth="1"/>
    <col min="1024" max="1024" width="17.140625" style="306" customWidth="1"/>
    <col min="1025" max="1025" width="36.7109375" style="306" customWidth="1"/>
    <col min="1026" max="1026" width="5.140625" style="306" customWidth="1"/>
    <col min="1027" max="1027" width="5.7109375" style="306" customWidth="1"/>
    <col min="1028" max="1031" width="4.5703125" style="306" customWidth="1"/>
    <col min="1032" max="1032" width="6.5703125" style="306" customWidth="1"/>
    <col min="1033" max="1033" width="7.28515625" style="306" customWidth="1"/>
    <col min="1034" max="1034" width="7.5703125" style="306" customWidth="1"/>
    <col min="1035" max="1039" width="5.5703125" style="306" customWidth="1"/>
    <col min="1040" max="1278" width="8.85546875" style="306"/>
    <col min="1279" max="1279" width="5.140625" style="306" customWidth="1"/>
    <col min="1280" max="1280" width="17.140625" style="306" customWidth="1"/>
    <col min="1281" max="1281" width="36.7109375" style="306" customWidth="1"/>
    <col min="1282" max="1282" width="5.140625" style="306" customWidth="1"/>
    <col min="1283" max="1283" width="5.7109375" style="306" customWidth="1"/>
    <col min="1284" max="1287" width="4.5703125" style="306" customWidth="1"/>
    <col min="1288" max="1288" width="6.5703125" style="306" customWidth="1"/>
    <col min="1289" max="1289" width="7.28515625" style="306" customWidth="1"/>
    <col min="1290" max="1290" width="7.5703125" style="306" customWidth="1"/>
    <col min="1291" max="1295" width="5.5703125" style="306" customWidth="1"/>
    <col min="1296" max="1534" width="8.85546875" style="306"/>
    <col min="1535" max="1535" width="5.140625" style="306" customWidth="1"/>
    <col min="1536" max="1536" width="17.140625" style="306" customWidth="1"/>
    <col min="1537" max="1537" width="36.7109375" style="306" customWidth="1"/>
    <col min="1538" max="1538" width="5.140625" style="306" customWidth="1"/>
    <col min="1539" max="1539" width="5.7109375" style="306" customWidth="1"/>
    <col min="1540" max="1543" width="4.5703125" style="306" customWidth="1"/>
    <col min="1544" max="1544" width="6.5703125" style="306" customWidth="1"/>
    <col min="1545" max="1545" width="7.28515625" style="306" customWidth="1"/>
    <col min="1546" max="1546" width="7.5703125" style="306" customWidth="1"/>
    <col min="1547" max="1551" width="5.5703125" style="306" customWidth="1"/>
    <col min="1552" max="1790" width="8.85546875" style="306"/>
    <col min="1791" max="1791" width="5.140625" style="306" customWidth="1"/>
    <col min="1792" max="1792" width="17.140625" style="306" customWidth="1"/>
    <col min="1793" max="1793" width="36.7109375" style="306" customWidth="1"/>
    <col min="1794" max="1794" width="5.140625" style="306" customWidth="1"/>
    <col min="1795" max="1795" width="5.7109375" style="306" customWidth="1"/>
    <col min="1796" max="1799" width="4.5703125" style="306" customWidth="1"/>
    <col min="1800" max="1800" width="6.5703125" style="306" customWidth="1"/>
    <col min="1801" max="1801" width="7.28515625" style="306" customWidth="1"/>
    <col min="1802" max="1802" width="7.5703125" style="306" customWidth="1"/>
    <col min="1803" max="1807" width="5.5703125" style="306" customWidth="1"/>
    <col min="1808" max="2046" width="8.85546875" style="306"/>
    <col min="2047" max="2047" width="5.140625" style="306" customWidth="1"/>
    <col min="2048" max="2048" width="17.140625" style="306" customWidth="1"/>
    <col min="2049" max="2049" width="36.7109375" style="306" customWidth="1"/>
    <col min="2050" max="2050" width="5.140625" style="306" customWidth="1"/>
    <col min="2051" max="2051" width="5.7109375" style="306" customWidth="1"/>
    <col min="2052" max="2055" width="4.5703125" style="306" customWidth="1"/>
    <col min="2056" max="2056" width="6.5703125" style="306" customWidth="1"/>
    <col min="2057" max="2057" width="7.28515625" style="306" customWidth="1"/>
    <col min="2058" max="2058" width="7.5703125" style="306" customWidth="1"/>
    <col min="2059" max="2063" width="5.5703125" style="306" customWidth="1"/>
    <col min="2064" max="2302" width="8.85546875" style="306"/>
    <col min="2303" max="2303" width="5.140625" style="306" customWidth="1"/>
    <col min="2304" max="2304" width="17.140625" style="306" customWidth="1"/>
    <col min="2305" max="2305" width="36.7109375" style="306" customWidth="1"/>
    <col min="2306" max="2306" width="5.140625" style="306" customWidth="1"/>
    <col min="2307" max="2307" width="5.7109375" style="306" customWidth="1"/>
    <col min="2308" max="2311" width="4.5703125" style="306" customWidth="1"/>
    <col min="2312" max="2312" width="6.5703125" style="306" customWidth="1"/>
    <col min="2313" max="2313" width="7.28515625" style="306" customWidth="1"/>
    <col min="2314" max="2314" width="7.5703125" style="306" customWidth="1"/>
    <col min="2315" max="2319" width="5.5703125" style="306" customWidth="1"/>
    <col min="2320" max="2558" width="8.85546875" style="306"/>
    <col min="2559" max="2559" width="5.140625" style="306" customWidth="1"/>
    <col min="2560" max="2560" width="17.140625" style="306" customWidth="1"/>
    <col min="2561" max="2561" width="36.7109375" style="306" customWidth="1"/>
    <col min="2562" max="2562" width="5.140625" style="306" customWidth="1"/>
    <col min="2563" max="2563" width="5.7109375" style="306" customWidth="1"/>
    <col min="2564" max="2567" width="4.5703125" style="306" customWidth="1"/>
    <col min="2568" max="2568" width="6.5703125" style="306" customWidth="1"/>
    <col min="2569" max="2569" width="7.28515625" style="306" customWidth="1"/>
    <col min="2570" max="2570" width="7.5703125" style="306" customWidth="1"/>
    <col min="2571" max="2575" width="5.5703125" style="306" customWidth="1"/>
    <col min="2576" max="2814" width="8.85546875" style="306"/>
    <col min="2815" max="2815" width="5.140625" style="306" customWidth="1"/>
    <col min="2816" max="2816" width="17.140625" style="306" customWidth="1"/>
    <col min="2817" max="2817" width="36.7109375" style="306" customWidth="1"/>
    <col min="2818" max="2818" width="5.140625" style="306" customWidth="1"/>
    <col min="2819" max="2819" width="5.7109375" style="306" customWidth="1"/>
    <col min="2820" max="2823" width="4.5703125" style="306" customWidth="1"/>
    <col min="2824" max="2824" width="6.5703125" style="306" customWidth="1"/>
    <col min="2825" max="2825" width="7.28515625" style="306" customWidth="1"/>
    <col min="2826" max="2826" width="7.5703125" style="306" customWidth="1"/>
    <col min="2827" max="2831" width="5.5703125" style="306" customWidth="1"/>
    <col min="2832" max="3070" width="8.85546875" style="306"/>
    <col min="3071" max="3071" width="5.140625" style="306" customWidth="1"/>
    <col min="3072" max="3072" width="17.140625" style="306" customWidth="1"/>
    <col min="3073" max="3073" width="36.7109375" style="306" customWidth="1"/>
    <col min="3074" max="3074" width="5.140625" style="306" customWidth="1"/>
    <col min="3075" max="3075" width="5.7109375" style="306" customWidth="1"/>
    <col min="3076" max="3079" width="4.5703125" style="306" customWidth="1"/>
    <col min="3080" max="3080" width="6.5703125" style="306" customWidth="1"/>
    <col min="3081" max="3081" width="7.28515625" style="306" customWidth="1"/>
    <col min="3082" max="3082" width="7.5703125" style="306" customWidth="1"/>
    <col min="3083" max="3087" width="5.5703125" style="306" customWidth="1"/>
    <col min="3088" max="3326" width="8.85546875" style="306"/>
    <col min="3327" max="3327" width="5.140625" style="306" customWidth="1"/>
    <col min="3328" max="3328" width="17.140625" style="306" customWidth="1"/>
    <col min="3329" max="3329" width="36.7109375" style="306" customWidth="1"/>
    <col min="3330" max="3330" width="5.140625" style="306" customWidth="1"/>
    <col min="3331" max="3331" width="5.7109375" style="306" customWidth="1"/>
    <col min="3332" max="3335" width="4.5703125" style="306" customWidth="1"/>
    <col min="3336" max="3336" width="6.5703125" style="306" customWidth="1"/>
    <col min="3337" max="3337" width="7.28515625" style="306" customWidth="1"/>
    <col min="3338" max="3338" width="7.5703125" style="306" customWidth="1"/>
    <col min="3339" max="3343" width="5.5703125" style="306" customWidth="1"/>
    <col min="3344" max="3582" width="8.85546875" style="306"/>
    <col min="3583" max="3583" width="5.140625" style="306" customWidth="1"/>
    <col min="3584" max="3584" width="17.140625" style="306" customWidth="1"/>
    <col min="3585" max="3585" width="36.7109375" style="306" customWidth="1"/>
    <col min="3586" max="3586" width="5.140625" style="306" customWidth="1"/>
    <col min="3587" max="3587" width="5.7109375" style="306" customWidth="1"/>
    <col min="3588" max="3591" width="4.5703125" style="306" customWidth="1"/>
    <col min="3592" max="3592" width="6.5703125" style="306" customWidth="1"/>
    <col min="3593" max="3593" width="7.28515625" style="306" customWidth="1"/>
    <col min="3594" max="3594" width="7.5703125" style="306" customWidth="1"/>
    <col min="3595" max="3599" width="5.5703125" style="306" customWidth="1"/>
    <col min="3600" max="3838" width="8.85546875" style="306"/>
    <col min="3839" max="3839" width="5.140625" style="306" customWidth="1"/>
    <col min="3840" max="3840" width="17.140625" style="306" customWidth="1"/>
    <col min="3841" max="3841" width="36.7109375" style="306" customWidth="1"/>
    <col min="3842" max="3842" width="5.140625" style="306" customWidth="1"/>
    <col min="3843" max="3843" width="5.7109375" style="306" customWidth="1"/>
    <col min="3844" max="3847" width="4.5703125" style="306" customWidth="1"/>
    <col min="3848" max="3848" width="6.5703125" style="306" customWidth="1"/>
    <col min="3849" max="3849" width="7.28515625" style="306" customWidth="1"/>
    <col min="3850" max="3850" width="7.5703125" style="306" customWidth="1"/>
    <col min="3851" max="3855" width="5.5703125" style="306" customWidth="1"/>
    <col min="3856" max="4094" width="8.85546875" style="306"/>
    <col min="4095" max="4095" width="5.140625" style="306" customWidth="1"/>
    <col min="4096" max="4096" width="17.140625" style="306" customWidth="1"/>
    <col min="4097" max="4097" width="36.7109375" style="306" customWidth="1"/>
    <col min="4098" max="4098" width="5.140625" style="306" customWidth="1"/>
    <col min="4099" max="4099" width="5.7109375" style="306" customWidth="1"/>
    <col min="4100" max="4103" width="4.5703125" style="306" customWidth="1"/>
    <col min="4104" max="4104" width="6.5703125" style="306" customWidth="1"/>
    <col min="4105" max="4105" width="7.28515625" style="306" customWidth="1"/>
    <col min="4106" max="4106" width="7.5703125" style="306" customWidth="1"/>
    <col min="4107" max="4111" width="5.5703125" style="306" customWidth="1"/>
    <col min="4112" max="4350" width="8.85546875" style="306"/>
    <col min="4351" max="4351" width="5.140625" style="306" customWidth="1"/>
    <col min="4352" max="4352" width="17.140625" style="306" customWidth="1"/>
    <col min="4353" max="4353" width="36.7109375" style="306" customWidth="1"/>
    <col min="4354" max="4354" width="5.140625" style="306" customWidth="1"/>
    <col min="4355" max="4355" width="5.7109375" style="306" customWidth="1"/>
    <col min="4356" max="4359" width="4.5703125" style="306" customWidth="1"/>
    <col min="4360" max="4360" width="6.5703125" style="306" customWidth="1"/>
    <col min="4361" max="4361" width="7.28515625" style="306" customWidth="1"/>
    <col min="4362" max="4362" width="7.5703125" style="306" customWidth="1"/>
    <col min="4363" max="4367" width="5.5703125" style="306" customWidth="1"/>
    <col min="4368" max="4606" width="8.85546875" style="306"/>
    <col min="4607" max="4607" width="5.140625" style="306" customWidth="1"/>
    <col min="4608" max="4608" width="17.140625" style="306" customWidth="1"/>
    <col min="4609" max="4609" width="36.7109375" style="306" customWidth="1"/>
    <col min="4610" max="4610" width="5.140625" style="306" customWidth="1"/>
    <col min="4611" max="4611" width="5.7109375" style="306" customWidth="1"/>
    <col min="4612" max="4615" width="4.5703125" style="306" customWidth="1"/>
    <col min="4616" max="4616" width="6.5703125" style="306" customWidth="1"/>
    <col min="4617" max="4617" width="7.28515625" style="306" customWidth="1"/>
    <col min="4618" max="4618" width="7.5703125" style="306" customWidth="1"/>
    <col min="4619" max="4623" width="5.5703125" style="306" customWidth="1"/>
    <col min="4624" max="4862" width="8.85546875" style="306"/>
    <col min="4863" max="4863" width="5.140625" style="306" customWidth="1"/>
    <col min="4864" max="4864" width="17.140625" style="306" customWidth="1"/>
    <col min="4865" max="4865" width="36.7109375" style="306" customWidth="1"/>
    <col min="4866" max="4866" width="5.140625" style="306" customWidth="1"/>
    <col min="4867" max="4867" width="5.7109375" style="306" customWidth="1"/>
    <col min="4868" max="4871" width="4.5703125" style="306" customWidth="1"/>
    <col min="4872" max="4872" width="6.5703125" style="306" customWidth="1"/>
    <col min="4873" max="4873" width="7.28515625" style="306" customWidth="1"/>
    <col min="4874" max="4874" width="7.5703125" style="306" customWidth="1"/>
    <col min="4875" max="4879" width="5.5703125" style="306" customWidth="1"/>
    <col min="4880" max="5118" width="8.85546875" style="306"/>
    <col min="5119" max="5119" width="5.140625" style="306" customWidth="1"/>
    <col min="5120" max="5120" width="17.140625" style="306" customWidth="1"/>
    <col min="5121" max="5121" width="36.7109375" style="306" customWidth="1"/>
    <col min="5122" max="5122" width="5.140625" style="306" customWidth="1"/>
    <col min="5123" max="5123" width="5.7109375" style="306" customWidth="1"/>
    <col min="5124" max="5127" width="4.5703125" style="306" customWidth="1"/>
    <col min="5128" max="5128" width="6.5703125" style="306" customWidth="1"/>
    <col min="5129" max="5129" width="7.28515625" style="306" customWidth="1"/>
    <col min="5130" max="5130" width="7.5703125" style="306" customWidth="1"/>
    <col min="5131" max="5135" width="5.5703125" style="306" customWidth="1"/>
    <col min="5136" max="5374" width="8.85546875" style="306"/>
    <col min="5375" max="5375" width="5.140625" style="306" customWidth="1"/>
    <col min="5376" max="5376" width="17.140625" style="306" customWidth="1"/>
    <col min="5377" max="5377" width="36.7109375" style="306" customWidth="1"/>
    <col min="5378" max="5378" width="5.140625" style="306" customWidth="1"/>
    <col min="5379" max="5379" width="5.7109375" style="306" customWidth="1"/>
    <col min="5380" max="5383" width="4.5703125" style="306" customWidth="1"/>
    <col min="5384" max="5384" width="6.5703125" style="306" customWidth="1"/>
    <col min="5385" max="5385" width="7.28515625" style="306" customWidth="1"/>
    <col min="5386" max="5386" width="7.5703125" style="306" customWidth="1"/>
    <col min="5387" max="5391" width="5.5703125" style="306" customWidth="1"/>
    <col min="5392" max="5630" width="8.85546875" style="306"/>
    <col min="5631" max="5631" width="5.140625" style="306" customWidth="1"/>
    <col min="5632" max="5632" width="17.140625" style="306" customWidth="1"/>
    <col min="5633" max="5633" width="36.7109375" style="306" customWidth="1"/>
    <col min="5634" max="5634" width="5.140625" style="306" customWidth="1"/>
    <col min="5635" max="5635" width="5.7109375" style="306" customWidth="1"/>
    <col min="5636" max="5639" width="4.5703125" style="306" customWidth="1"/>
    <col min="5640" max="5640" width="6.5703125" style="306" customWidth="1"/>
    <col min="5641" max="5641" width="7.28515625" style="306" customWidth="1"/>
    <col min="5642" max="5642" width="7.5703125" style="306" customWidth="1"/>
    <col min="5643" max="5647" width="5.5703125" style="306" customWidth="1"/>
    <col min="5648" max="5886" width="8.85546875" style="306"/>
    <col min="5887" max="5887" width="5.140625" style="306" customWidth="1"/>
    <col min="5888" max="5888" width="17.140625" style="306" customWidth="1"/>
    <col min="5889" max="5889" width="36.7109375" style="306" customWidth="1"/>
    <col min="5890" max="5890" width="5.140625" style="306" customWidth="1"/>
    <col min="5891" max="5891" width="5.7109375" style="306" customWidth="1"/>
    <col min="5892" max="5895" width="4.5703125" style="306" customWidth="1"/>
    <col min="5896" max="5896" width="6.5703125" style="306" customWidth="1"/>
    <col min="5897" max="5897" width="7.28515625" style="306" customWidth="1"/>
    <col min="5898" max="5898" width="7.5703125" style="306" customWidth="1"/>
    <col min="5899" max="5903" width="5.5703125" style="306" customWidth="1"/>
    <col min="5904" max="6142" width="8.85546875" style="306"/>
    <col min="6143" max="6143" width="5.140625" style="306" customWidth="1"/>
    <col min="6144" max="6144" width="17.140625" style="306" customWidth="1"/>
    <col min="6145" max="6145" width="36.7109375" style="306" customWidth="1"/>
    <col min="6146" max="6146" width="5.140625" style="306" customWidth="1"/>
    <col min="6147" max="6147" width="5.7109375" style="306" customWidth="1"/>
    <col min="6148" max="6151" width="4.5703125" style="306" customWidth="1"/>
    <col min="6152" max="6152" width="6.5703125" style="306" customWidth="1"/>
    <col min="6153" max="6153" width="7.28515625" style="306" customWidth="1"/>
    <col min="6154" max="6154" width="7.5703125" style="306" customWidth="1"/>
    <col min="6155" max="6159" width="5.5703125" style="306" customWidth="1"/>
    <col min="6160" max="6398" width="8.85546875" style="306"/>
    <col min="6399" max="6399" width="5.140625" style="306" customWidth="1"/>
    <col min="6400" max="6400" width="17.140625" style="306" customWidth="1"/>
    <col min="6401" max="6401" width="36.7109375" style="306" customWidth="1"/>
    <col min="6402" max="6402" width="5.140625" style="306" customWidth="1"/>
    <col min="6403" max="6403" width="5.7109375" style="306" customWidth="1"/>
    <col min="6404" max="6407" width="4.5703125" style="306" customWidth="1"/>
    <col min="6408" max="6408" width="6.5703125" style="306" customWidth="1"/>
    <col min="6409" max="6409" width="7.28515625" style="306" customWidth="1"/>
    <col min="6410" max="6410" width="7.5703125" style="306" customWidth="1"/>
    <col min="6411" max="6415" width="5.5703125" style="306" customWidth="1"/>
    <col min="6416" max="6654" width="8.85546875" style="306"/>
    <col min="6655" max="6655" width="5.140625" style="306" customWidth="1"/>
    <col min="6656" max="6656" width="17.140625" style="306" customWidth="1"/>
    <col min="6657" max="6657" width="36.7109375" style="306" customWidth="1"/>
    <col min="6658" max="6658" width="5.140625" style="306" customWidth="1"/>
    <col min="6659" max="6659" width="5.7109375" style="306" customWidth="1"/>
    <col min="6660" max="6663" width="4.5703125" style="306" customWidth="1"/>
    <col min="6664" max="6664" width="6.5703125" style="306" customWidth="1"/>
    <col min="6665" max="6665" width="7.28515625" style="306" customWidth="1"/>
    <col min="6666" max="6666" width="7.5703125" style="306" customWidth="1"/>
    <col min="6667" max="6671" width="5.5703125" style="306" customWidth="1"/>
    <col min="6672" max="6910" width="8.85546875" style="306"/>
    <col min="6911" max="6911" width="5.140625" style="306" customWidth="1"/>
    <col min="6912" max="6912" width="17.140625" style="306" customWidth="1"/>
    <col min="6913" max="6913" width="36.7109375" style="306" customWidth="1"/>
    <col min="6914" max="6914" width="5.140625" style="306" customWidth="1"/>
    <col min="6915" max="6915" width="5.7109375" style="306" customWidth="1"/>
    <col min="6916" max="6919" width="4.5703125" style="306" customWidth="1"/>
    <col min="6920" max="6920" width="6.5703125" style="306" customWidth="1"/>
    <col min="6921" max="6921" width="7.28515625" style="306" customWidth="1"/>
    <col min="6922" max="6922" width="7.5703125" style="306" customWidth="1"/>
    <col min="6923" max="6927" width="5.5703125" style="306" customWidth="1"/>
    <col min="6928" max="7166" width="8.85546875" style="306"/>
    <col min="7167" max="7167" width="5.140625" style="306" customWidth="1"/>
    <col min="7168" max="7168" width="17.140625" style="306" customWidth="1"/>
    <col min="7169" max="7169" width="36.7109375" style="306" customWidth="1"/>
    <col min="7170" max="7170" width="5.140625" style="306" customWidth="1"/>
    <col min="7171" max="7171" width="5.7109375" style="306" customWidth="1"/>
    <col min="7172" max="7175" width="4.5703125" style="306" customWidth="1"/>
    <col min="7176" max="7176" width="6.5703125" style="306" customWidth="1"/>
    <col min="7177" max="7177" width="7.28515625" style="306" customWidth="1"/>
    <col min="7178" max="7178" width="7.5703125" style="306" customWidth="1"/>
    <col min="7179" max="7183" width="5.5703125" style="306" customWidth="1"/>
    <col min="7184" max="7422" width="8.85546875" style="306"/>
    <col min="7423" max="7423" width="5.140625" style="306" customWidth="1"/>
    <col min="7424" max="7424" width="17.140625" style="306" customWidth="1"/>
    <col min="7425" max="7425" width="36.7109375" style="306" customWidth="1"/>
    <col min="7426" max="7426" width="5.140625" style="306" customWidth="1"/>
    <col min="7427" max="7427" width="5.7109375" style="306" customWidth="1"/>
    <col min="7428" max="7431" width="4.5703125" style="306" customWidth="1"/>
    <col min="7432" max="7432" width="6.5703125" style="306" customWidth="1"/>
    <col min="7433" max="7433" width="7.28515625" style="306" customWidth="1"/>
    <col min="7434" max="7434" width="7.5703125" style="306" customWidth="1"/>
    <col min="7435" max="7439" width="5.5703125" style="306" customWidth="1"/>
    <col min="7440" max="7678" width="8.85546875" style="306"/>
    <col min="7679" max="7679" width="5.140625" style="306" customWidth="1"/>
    <col min="7680" max="7680" width="17.140625" style="306" customWidth="1"/>
    <col min="7681" max="7681" width="36.7109375" style="306" customWidth="1"/>
    <col min="7682" max="7682" width="5.140625" style="306" customWidth="1"/>
    <col min="7683" max="7683" width="5.7109375" style="306" customWidth="1"/>
    <col min="7684" max="7687" width="4.5703125" style="306" customWidth="1"/>
    <col min="7688" max="7688" width="6.5703125" style="306" customWidth="1"/>
    <col min="7689" max="7689" width="7.28515625" style="306" customWidth="1"/>
    <col min="7690" max="7690" width="7.5703125" style="306" customWidth="1"/>
    <col min="7691" max="7695" width="5.5703125" style="306" customWidth="1"/>
    <col min="7696" max="7934" width="8.85546875" style="306"/>
    <col min="7935" max="7935" width="5.140625" style="306" customWidth="1"/>
    <col min="7936" max="7936" width="17.140625" style="306" customWidth="1"/>
    <col min="7937" max="7937" width="36.7109375" style="306" customWidth="1"/>
    <col min="7938" max="7938" width="5.140625" style="306" customWidth="1"/>
    <col min="7939" max="7939" width="5.7109375" style="306" customWidth="1"/>
    <col min="7940" max="7943" width="4.5703125" style="306" customWidth="1"/>
    <col min="7944" max="7944" width="6.5703125" style="306" customWidth="1"/>
    <col min="7945" max="7945" width="7.28515625" style="306" customWidth="1"/>
    <col min="7946" max="7946" width="7.5703125" style="306" customWidth="1"/>
    <col min="7947" max="7951" width="5.5703125" style="306" customWidth="1"/>
    <col min="7952" max="8190" width="8.85546875" style="306"/>
    <col min="8191" max="8191" width="5.140625" style="306" customWidth="1"/>
    <col min="8192" max="8192" width="17.140625" style="306" customWidth="1"/>
    <col min="8193" max="8193" width="36.7109375" style="306" customWidth="1"/>
    <col min="8194" max="8194" width="5.140625" style="306" customWidth="1"/>
    <col min="8195" max="8195" width="5.7109375" style="306" customWidth="1"/>
    <col min="8196" max="8199" width="4.5703125" style="306" customWidth="1"/>
    <col min="8200" max="8200" width="6.5703125" style="306" customWidth="1"/>
    <col min="8201" max="8201" width="7.28515625" style="306" customWidth="1"/>
    <col min="8202" max="8202" width="7.5703125" style="306" customWidth="1"/>
    <col min="8203" max="8207" width="5.5703125" style="306" customWidth="1"/>
    <col min="8208" max="8446" width="8.85546875" style="306"/>
    <col min="8447" max="8447" width="5.140625" style="306" customWidth="1"/>
    <col min="8448" max="8448" width="17.140625" style="306" customWidth="1"/>
    <col min="8449" max="8449" width="36.7109375" style="306" customWidth="1"/>
    <col min="8450" max="8450" width="5.140625" style="306" customWidth="1"/>
    <col min="8451" max="8451" width="5.7109375" style="306" customWidth="1"/>
    <col min="8452" max="8455" width="4.5703125" style="306" customWidth="1"/>
    <col min="8456" max="8456" width="6.5703125" style="306" customWidth="1"/>
    <col min="8457" max="8457" width="7.28515625" style="306" customWidth="1"/>
    <col min="8458" max="8458" width="7.5703125" style="306" customWidth="1"/>
    <col min="8459" max="8463" width="5.5703125" style="306" customWidth="1"/>
    <col min="8464" max="8702" width="8.85546875" style="306"/>
    <col min="8703" max="8703" width="5.140625" style="306" customWidth="1"/>
    <col min="8704" max="8704" width="17.140625" style="306" customWidth="1"/>
    <col min="8705" max="8705" width="36.7109375" style="306" customWidth="1"/>
    <col min="8706" max="8706" width="5.140625" style="306" customWidth="1"/>
    <col min="8707" max="8707" width="5.7109375" style="306" customWidth="1"/>
    <col min="8708" max="8711" width="4.5703125" style="306" customWidth="1"/>
    <col min="8712" max="8712" width="6.5703125" style="306" customWidth="1"/>
    <col min="8713" max="8713" width="7.28515625" style="306" customWidth="1"/>
    <col min="8714" max="8714" width="7.5703125" style="306" customWidth="1"/>
    <col min="8715" max="8719" width="5.5703125" style="306" customWidth="1"/>
    <col min="8720" max="8958" width="8.85546875" style="306"/>
    <col min="8959" max="8959" width="5.140625" style="306" customWidth="1"/>
    <col min="8960" max="8960" width="17.140625" style="306" customWidth="1"/>
    <col min="8961" max="8961" width="36.7109375" style="306" customWidth="1"/>
    <col min="8962" max="8962" width="5.140625" style="306" customWidth="1"/>
    <col min="8963" max="8963" width="5.7109375" style="306" customWidth="1"/>
    <col min="8964" max="8967" width="4.5703125" style="306" customWidth="1"/>
    <col min="8968" max="8968" width="6.5703125" style="306" customWidth="1"/>
    <col min="8969" max="8969" width="7.28515625" style="306" customWidth="1"/>
    <col min="8970" max="8970" width="7.5703125" style="306" customWidth="1"/>
    <col min="8971" max="8975" width="5.5703125" style="306" customWidth="1"/>
    <col min="8976" max="9214" width="8.85546875" style="306"/>
    <col min="9215" max="9215" width="5.140625" style="306" customWidth="1"/>
    <col min="9216" max="9216" width="17.140625" style="306" customWidth="1"/>
    <col min="9217" max="9217" width="36.7109375" style="306" customWidth="1"/>
    <col min="9218" max="9218" width="5.140625" style="306" customWidth="1"/>
    <col min="9219" max="9219" width="5.7109375" style="306" customWidth="1"/>
    <col min="9220" max="9223" width="4.5703125" style="306" customWidth="1"/>
    <col min="9224" max="9224" width="6.5703125" style="306" customWidth="1"/>
    <col min="9225" max="9225" width="7.28515625" style="306" customWidth="1"/>
    <col min="9226" max="9226" width="7.5703125" style="306" customWidth="1"/>
    <col min="9227" max="9231" width="5.5703125" style="306" customWidth="1"/>
    <col min="9232" max="9470" width="8.85546875" style="306"/>
    <col min="9471" max="9471" width="5.140625" style="306" customWidth="1"/>
    <col min="9472" max="9472" width="17.140625" style="306" customWidth="1"/>
    <col min="9473" max="9473" width="36.7109375" style="306" customWidth="1"/>
    <col min="9474" max="9474" width="5.140625" style="306" customWidth="1"/>
    <col min="9475" max="9475" width="5.7109375" style="306" customWidth="1"/>
    <col min="9476" max="9479" width="4.5703125" style="306" customWidth="1"/>
    <col min="9480" max="9480" width="6.5703125" style="306" customWidth="1"/>
    <col min="9481" max="9481" width="7.28515625" style="306" customWidth="1"/>
    <col min="9482" max="9482" width="7.5703125" style="306" customWidth="1"/>
    <col min="9483" max="9487" width="5.5703125" style="306" customWidth="1"/>
    <col min="9488" max="9726" width="8.85546875" style="306"/>
    <col min="9727" max="9727" width="5.140625" style="306" customWidth="1"/>
    <col min="9728" max="9728" width="17.140625" style="306" customWidth="1"/>
    <col min="9729" max="9729" width="36.7109375" style="306" customWidth="1"/>
    <col min="9730" max="9730" width="5.140625" style="306" customWidth="1"/>
    <col min="9731" max="9731" width="5.7109375" style="306" customWidth="1"/>
    <col min="9732" max="9735" width="4.5703125" style="306" customWidth="1"/>
    <col min="9736" max="9736" width="6.5703125" style="306" customWidth="1"/>
    <col min="9737" max="9737" width="7.28515625" style="306" customWidth="1"/>
    <col min="9738" max="9738" width="7.5703125" style="306" customWidth="1"/>
    <col min="9739" max="9743" width="5.5703125" style="306" customWidth="1"/>
    <col min="9744" max="9982" width="8.85546875" style="306"/>
    <col min="9983" max="9983" width="5.140625" style="306" customWidth="1"/>
    <col min="9984" max="9984" width="17.140625" style="306" customWidth="1"/>
    <col min="9985" max="9985" width="36.7109375" style="306" customWidth="1"/>
    <col min="9986" max="9986" width="5.140625" style="306" customWidth="1"/>
    <col min="9987" max="9987" width="5.7109375" style="306" customWidth="1"/>
    <col min="9988" max="9991" width="4.5703125" style="306" customWidth="1"/>
    <col min="9992" max="9992" width="6.5703125" style="306" customWidth="1"/>
    <col min="9993" max="9993" width="7.28515625" style="306" customWidth="1"/>
    <col min="9994" max="9994" width="7.5703125" style="306" customWidth="1"/>
    <col min="9995" max="9999" width="5.5703125" style="306" customWidth="1"/>
    <col min="10000" max="10238" width="8.85546875" style="306"/>
    <col min="10239" max="10239" width="5.140625" style="306" customWidth="1"/>
    <col min="10240" max="10240" width="17.140625" style="306" customWidth="1"/>
    <col min="10241" max="10241" width="36.7109375" style="306" customWidth="1"/>
    <col min="10242" max="10242" width="5.140625" style="306" customWidth="1"/>
    <col min="10243" max="10243" width="5.7109375" style="306" customWidth="1"/>
    <col min="10244" max="10247" width="4.5703125" style="306" customWidth="1"/>
    <col min="10248" max="10248" width="6.5703125" style="306" customWidth="1"/>
    <col min="10249" max="10249" width="7.28515625" style="306" customWidth="1"/>
    <col min="10250" max="10250" width="7.5703125" style="306" customWidth="1"/>
    <col min="10251" max="10255" width="5.5703125" style="306" customWidth="1"/>
    <col min="10256" max="10494" width="8.85546875" style="306"/>
    <col min="10495" max="10495" width="5.140625" style="306" customWidth="1"/>
    <col min="10496" max="10496" width="17.140625" style="306" customWidth="1"/>
    <col min="10497" max="10497" width="36.7109375" style="306" customWidth="1"/>
    <col min="10498" max="10498" width="5.140625" style="306" customWidth="1"/>
    <col min="10499" max="10499" width="5.7109375" style="306" customWidth="1"/>
    <col min="10500" max="10503" width="4.5703125" style="306" customWidth="1"/>
    <col min="10504" max="10504" width="6.5703125" style="306" customWidth="1"/>
    <col min="10505" max="10505" width="7.28515625" style="306" customWidth="1"/>
    <col min="10506" max="10506" width="7.5703125" style="306" customWidth="1"/>
    <col min="10507" max="10511" width="5.5703125" style="306" customWidth="1"/>
    <col min="10512" max="10750" width="8.85546875" style="306"/>
    <col min="10751" max="10751" width="5.140625" style="306" customWidth="1"/>
    <col min="10752" max="10752" width="17.140625" style="306" customWidth="1"/>
    <col min="10753" max="10753" width="36.7109375" style="306" customWidth="1"/>
    <col min="10754" max="10754" width="5.140625" style="306" customWidth="1"/>
    <col min="10755" max="10755" width="5.7109375" style="306" customWidth="1"/>
    <col min="10756" max="10759" width="4.5703125" style="306" customWidth="1"/>
    <col min="10760" max="10760" width="6.5703125" style="306" customWidth="1"/>
    <col min="10761" max="10761" width="7.28515625" style="306" customWidth="1"/>
    <col min="10762" max="10762" width="7.5703125" style="306" customWidth="1"/>
    <col min="10763" max="10767" width="5.5703125" style="306" customWidth="1"/>
    <col min="10768" max="11006" width="8.85546875" style="306"/>
    <col min="11007" max="11007" width="5.140625" style="306" customWidth="1"/>
    <col min="11008" max="11008" width="17.140625" style="306" customWidth="1"/>
    <col min="11009" max="11009" width="36.7109375" style="306" customWidth="1"/>
    <col min="11010" max="11010" width="5.140625" style="306" customWidth="1"/>
    <col min="11011" max="11011" width="5.7109375" style="306" customWidth="1"/>
    <col min="11012" max="11015" width="4.5703125" style="306" customWidth="1"/>
    <col min="11016" max="11016" width="6.5703125" style="306" customWidth="1"/>
    <col min="11017" max="11017" width="7.28515625" style="306" customWidth="1"/>
    <col min="11018" max="11018" width="7.5703125" style="306" customWidth="1"/>
    <col min="11019" max="11023" width="5.5703125" style="306" customWidth="1"/>
    <col min="11024" max="11262" width="8.85546875" style="306"/>
    <col min="11263" max="11263" width="5.140625" style="306" customWidth="1"/>
    <col min="11264" max="11264" width="17.140625" style="306" customWidth="1"/>
    <col min="11265" max="11265" width="36.7109375" style="306" customWidth="1"/>
    <col min="11266" max="11266" width="5.140625" style="306" customWidth="1"/>
    <col min="11267" max="11267" width="5.7109375" style="306" customWidth="1"/>
    <col min="11268" max="11271" width="4.5703125" style="306" customWidth="1"/>
    <col min="11272" max="11272" width="6.5703125" style="306" customWidth="1"/>
    <col min="11273" max="11273" width="7.28515625" style="306" customWidth="1"/>
    <col min="11274" max="11274" width="7.5703125" style="306" customWidth="1"/>
    <col min="11275" max="11279" width="5.5703125" style="306" customWidth="1"/>
    <col min="11280" max="11518" width="8.85546875" style="306"/>
    <col min="11519" max="11519" width="5.140625" style="306" customWidth="1"/>
    <col min="11520" max="11520" width="17.140625" style="306" customWidth="1"/>
    <col min="11521" max="11521" width="36.7109375" style="306" customWidth="1"/>
    <col min="11522" max="11522" width="5.140625" style="306" customWidth="1"/>
    <col min="11523" max="11523" width="5.7109375" style="306" customWidth="1"/>
    <col min="11524" max="11527" width="4.5703125" style="306" customWidth="1"/>
    <col min="11528" max="11528" width="6.5703125" style="306" customWidth="1"/>
    <col min="11529" max="11529" width="7.28515625" style="306" customWidth="1"/>
    <col min="11530" max="11530" width="7.5703125" style="306" customWidth="1"/>
    <col min="11531" max="11535" width="5.5703125" style="306" customWidth="1"/>
    <col min="11536" max="11774" width="8.85546875" style="306"/>
    <col min="11775" max="11775" width="5.140625" style="306" customWidth="1"/>
    <col min="11776" max="11776" width="17.140625" style="306" customWidth="1"/>
    <col min="11777" max="11777" width="36.7109375" style="306" customWidth="1"/>
    <col min="11778" max="11778" width="5.140625" style="306" customWidth="1"/>
    <col min="11779" max="11779" width="5.7109375" style="306" customWidth="1"/>
    <col min="11780" max="11783" width="4.5703125" style="306" customWidth="1"/>
    <col min="11784" max="11784" width="6.5703125" style="306" customWidth="1"/>
    <col min="11785" max="11785" width="7.28515625" style="306" customWidth="1"/>
    <col min="11786" max="11786" width="7.5703125" style="306" customWidth="1"/>
    <col min="11787" max="11791" width="5.5703125" style="306" customWidth="1"/>
    <col min="11792" max="12030" width="8.85546875" style="306"/>
    <col min="12031" max="12031" width="5.140625" style="306" customWidth="1"/>
    <col min="12032" max="12032" width="17.140625" style="306" customWidth="1"/>
    <col min="12033" max="12033" width="36.7109375" style="306" customWidth="1"/>
    <col min="12034" max="12034" width="5.140625" style="306" customWidth="1"/>
    <col min="12035" max="12035" width="5.7109375" style="306" customWidth="1"/>
    <col min="12036" max="12039" width="4.5703125" style="306" customWidth="1"/>
    <col min="12040" max="12040" width="6.5703125" style="306" customWidth="1"/>
    <col min="12041" max="12041" width="7.28515625" style="306" customWidth="1"/>
    <col min="12042" max="12042" width="7.5703125" style="306" customWidth="1"/>
    <col min="12043" max="12047" width="5.5703125" style="306" customWidth="1"/>
    <col min="12048" max="12286" width="8.85546875" style="306"/>
    <col min="12287" max="12287" width="5.140625" style="306" customWidth="1"/>
    <col min="12288" max="12288" width="17.140625" style="306" customWidth="1"/>
    <col min="12289" max="12289" width="36.7109375" style="306" customWidth="1"/>
    <col min="12290" max="12290" width="5.140625" style="306" customWidth="1"/>
    <col min="12291" max="12291" width="5.7109375" style="306" customWidth="1"/>
    <col min="12292" max="12295" width="4.5703125" style="306" customWidth="1"/>
    <col min="12296" max="12296" width="6.5703125" style="306" customWidth="1"/>
    <col min="12297" max="12297" width="7.28515625" style="306" customWidth="1"/>
    <col min="12298" max="12298" width="7.5703125" style="306" customWidth="1"/>
    <col min="12299" max="12303" width="5.5703125" style="306" customWidth="1"/>
    <col min="12304" max="12542" width="8.85546875" style="306"/>
    <col min="12543" max="12543" width="5.140625" style="306" customWidth="1"/>
    <col min="12544" max="12544" width="17.140625" style="306" customWidth="1"/>
    <col min="12545" max="12545" width="36.7109375" style="306" customWidth="1"/>
    <col min="12546" max="12546" width="5.140625" style="306" customWidth="1"/>
    <col min="12547" max="12547" width="5.7109375" style="306" customWidth="1"/>
    <col min="12548" max="12551" width="4.5703125" style="306" customWidth="1"/>
    <col min="12552" max="12552" width="6.5703125" style="306" customWidth="1"/>
    <col min="12553" max="12553" width="7.28515625" style="306" customWidth="1"/>
    <col min="12554" max="12554" width="7.5703125" style="306" customWidth="1"/>
    <col min="12555" max="12559" width="5.5703125" style="306" customWidth="1"/>
    <col min="12560" max="12798" width="8.85546875" style="306"/>
    <col min="12799" max="12799" width="5.140625" style="306" customWidth="1"/>
    <col min="12800" max="12800" width="17.140625" style="306" customWidth="1"/>
    <col min="12801" max="12801" width="36.7109375" style="306" customWidth="1"/>
    <col min="12802" max="12802" width="5.140625" style="306" customWidth="1"/>
    <col min="12803" max="12803" width="5.7109375" style="306" customWidth="1"/>
    <col min="12804" max="12807" width="4.5703125" style="306" customWidth="1"/>
    <col min="12808" max="12808" width="6.5703125" style="306" customWidth="1"/>
    <col min="12809" max="12809" width="7.28515625" style="306" customWidth="1"/>
    <col min="12810" max="12810" width="7.5703125" style="306" customWidth="1"/>
    <col min="12811" max="12815" width="5.5703125" style="306" customWidth="1"/>
    <col min="12816" max="13054" width="8.85546875" style="306"/>
    <col min="13055" max="13055" width="5.140625" style="306" customWidth="1"/>
    <col min="13056" max="13056" width="17.140625" style="306" customWidth="1"/>
    <col min="13057" max="13057" width="36.7109375" style="306" customWidth="1"/>
    <col min="13058" max="13058" width="5.140625" style="306" customWidth="1"/>
    <col min="13059" max="13059" width="5.7109375" style="306" customWidth="1"/>
    <col min="13060" max="13063" width="4.5703125" style="306" customWidth="1"/>
    <col min="13064" max="13064" width="6.5703125" style="306" customWidth="1"/>
    <col min="13065" max="13065" width="7.28515625" style="306" customWidth="1"/>
    <col min="13066" max="13066" width="7.5703125" style="306" customWidth="1"/>
    <col min="13067" max="13071" width="5.5703125" style="306" customWidth="1"/>
    <col min="13072" max="13310" width="8.85546875" style="306"/>
    <col min="13311" max="13311" width="5.140625" style="306" customWidth="1"/>
    <col min="13312" max="13312" width="17.140625" style="306" customWidth="1"/>
    <col min="13313" max="13313" width="36.7109375" style="306" customWidth="1"/>
    <col min="13314" max="13314" width="5.140625" style="306" customWidth="1"/>
    <col min="13315" max="13315" width="5.7109375" style="306" customWidth="1"/>
    <col min="13316" max="13319" width="4.5703125" style="306" customWidth="1"/>
    <col min="13320" max="13320" width="6.5703125" style="306" customWidth="1"/>
    <col min="13321" max="13321" width="7.28515625" style="306" customWidth="1"/>
    <col min="13322" max="13322" width="7.5703125" style="306" customWidth="1"/>
    <col min="13323" max="13327" width="5.5703125" style="306" customWidth="1"/>
    <col min="13328" max="13566" width="8.85546875" style="306"/>
    <col min="13567" max="13567" width="5.140625" style="306" customWidth="1"/>
    <col min="13568" max="13568" width="17.140625" style="306" customWidth="1"/>
    <col min="13569" max="13569" width="36.7109375" style="306" customWidth="1"/>
    <col min="13570" max="13570" width="5.140625" style="306" customWidth="1"/>
    <col min="13571" max="13571" width="5.7109375" style="306" customWidth="1"/>
    <col min="13572" max="13575" width="4.5703125" style="306" customWidth="1"/>
    <col min="13576" max="13576" width="6.5703125" style="306" customWidth="1"/>
    <col min="13577" max="13577" width="7.28515625" style="306" customWidth="1"/>
    <col min="13578" max="13578" width="7.5703125" style="306" customWidth="1"/>
    <col min="13579" max="13583" width="5.5703125" style="306" customWidth="1"/>
    <col min="13584" max="13822" width="8.85546875" style="306"/>
    <col min="13823" max="13823" width="5.140625" style="306" customWidth="1"/>
    <col min="13824" max="13824" width="17.140625" style="306" customWidth="1"/>
    <col min="13825" max="13825" width="36.7109375" style="306" customWidth="1"/>
    <col min="13826" max="13826" width="5.140625" style="306" customWidth="1"/>
    <col min="13827" max="13827" width="5.7109375" style="306" customWidth="1"/>
    <col min="13828" max="13831" width="4.5703125" style="306" customWidth="1"/>
    <col min="13832" max="13832" width="6.5703125" style="306" customWidth="1"/>
    <col min="13833" max="13833" width="7.28515625" style="306" customWidth="1"/>
    <col min="13834" max="13834" width="7.5703125" style="306" customWidth="1"/>
    <col min="13835" max="13839" width="5.5703125" style="306" customWidth="1"/>
    <col min="13840" max="14078" width="8.85546875" style="306"/>
    <col min="14079" max="14079" width="5.140625" style="306" customWidth="1"/>
    <col min="14080" max="14080" width="17.140625" style="306" customWidth="1"/>
    <col min="14081" max="14081" width="36.7109375" style="306" customWidth="1"/>
    <col min="14082" max="14082" width="5.140625" style="306" customWidth="1"/>
    <col min="14083" max="14083" width="5.7109375" style="306" customWidth="1"/>
    <col min="14084" max="14087" width="4.5703125" style="306" customWidth="1"/>
    <col min="14088" max="14088" width="6.5703125" style="306" customWidth="1"/>
    <col min="14089" max="14089" width="7.28515625" style="306" customWidth="1"/>
    <col min="14090" max="14090" width="7.5703125" style="306" customWidth="1"/>
    <col min="14091" max="14095" width="5.5703125" style="306" customWidth="1"/>
    <col min="14096" max="14334" width="8.85546875" style="306"/>
    <col min="14335" max="14335" width="5.140625" style="306" customWidth="1"/>
    <col min="14336" max="14336" width="17.140625" style="306" customWidth="1"/>
    <col min="14337" max="14337" width="36.7109375" style="306" customWidth="1"/>
    <col min="14338" max="14338" width="5.140625" style="306" customWidth="1"/>
    <col min="14339" max="14339" width="5.7109375" style="306" customWidth="1"/>
    <col min="14340" max="14343" width="4.5703125" style="306" customWidth="1"/>
    <col min="14344" max="14344" width="6.5703125" style="306" customWidth="1"/>
    <col min="14345" max="14345" width="7.28515625" style="306" customWidth="1"/>
    <col min="14346" max="14346" width="7.5703125" style="306" customWidth="1"/>
    <col min="14347" max="14351" width="5.5703125" style="306" customWidth="1"/>
    <col min="14352" max="14590" width="8.85546875" style="306"/>
    <col min="14591" max="14591" width="5.140625" style="306" customWidth="1"/>
    <col min="14592" max="14592" width="17.140625" style="306" customWidth="1"/>
    <col min="14593" max="14593" width="36.7109375" style="306" customWidth="1"/>
    <col min="14594" max="14594" width="5.140625" style="306" customWidth="1"/>
    <col min="14595" max="14595" width="5.7109375" style="306" customWidth="1"/>
    <col min="14596" max="14599" width="4.5703125" style="306" customWidth="1"/>
    <col min="14600" max="14600" width="6.5703125" style="306" customWidth="1"/>
    <col min="14601" max="14601" width="7.28515625" style="306" customWidth="1"/>
    <col min="14602" max="14602" width="7.5703125" style="306" customWidth="1"/>
    <col min="14603" max="14607" width="5.5703125" style="306" customWidth="1"/>
    <col min="14608" max="14846" width="8.85546875" style="306"/>
    <col min="14847" max="14847" width="5.140625" style="306" customWidth="1"/>
    <col min="14848" max="14848" width="17.140625" style="306" customWidth="1"/>
    <col min="14849" max="14849" width="36.7109375" style="306" customWidth="1"/>
    <col min="14850" max="14850" width="5.140625" style="306" customWidth="1"/>
    <col min="14851" max="14851" width="5.7109375" style="306" customWidth="1"/>
    <col min="14852" max="14855" width="4.5703125" style="306" customWidth="1"/>
    <col min="14856" max="14856" width="6.5703125" style="306" customWidth="1"/>
    <col min="14857" max="14857" width="7.28515625" style="306" customWidth="1"/>
    <col min="14858" max="14858" width="7.5703125" style="306" customWidth="1"/>
    <col min="14859" max="14863" width="5.5703125" style="306" customWidth="1"/>
    <col min="14864" max="15102" width="8.85546875" style="306"/>
    <col min="15103" max="15103" width="5.140625" style="306" customWidth="1"/>
    <col min="15104" max="15104" width="17.140625" style="306" customWidth="1"/>
    <col min="15105" max="15105" width="36.7109375" style="306" customWidth="1"/>
    <col min="15106" max="15106" width="5.140625" style="306" customWidth="1"/>
    <col min="15107" max="15107" width="5.7109375" style="306" customWidth="1"/>
    <col min="15108" max="15111" width="4.5703125" style="306" customWidth="1"/>
    <col min="15112" max="15112" width="6.5703125" style="306" customWidth="1"/>
    <col min="15113" max="15113" width="7.28515625" style="306" customWidth="1"/>
    <col min="15114" max="15114" width="7.5703125" style="306" customWidth="1"/>
    <col min="15115" max="15119" width="5.5703125" style="306" customWidth="1"/>
    <col min="15120" max="15358" width="8.85546875" style="306"/>
    <col min="15359" max="15359" width="5.140625" style="306" customWidth="1"/>
    <col min="15360" max="15360" width="17.140625" style="306" customWidth="1"/>
    <col min="15361" max="15361" width="36.7109375" style="306" customWidth="1"/>
    <col min="15362" max="15362" width="5.140625" style="306" customWidth="1"/>
    <col min="15363" max="15363" width="5.7109375" style="306" customWidth="1"/>
    <col min="15364" max="15367" width="4.5703125" style="306" customWidth="1"/>
    <col min="15368" max="15368" width="6.5703125" style="306" customWidth="1"/>
    <col min="15369" max="15369" width="7.28515625" style="306" customWidth="1"/>
    <col min="15370" max="15370" width="7.5703125" style="306" customWidth="1"/>
    <col min="15371" max="15375" width="5.5703125" style="306" customWidth="1"/>
    <col min="15376" max="15614" width="8.85546875" style="306"/>
    <col min="15615" max="15615" width="5.140625" style="306" customWidth="1"/>
    <col min="15616" max="15616" width="17.140625" style="306" customWidth="1"/>
    <col min="15617" max="15617" width="36.7109375" style="306" customWidth="1"/>
    <col min="15618" max="15618" width="5.140625" style="306" customWidth="1"/>
    <col min="15619" max="15619" width="5.7109375" style="306" customWidth="1"/>
    <col min="15620" max="15623" width="4.5703125" style="306" customWidth="1"/>
    <col min="15624" max="15624" width="6.5703125" style="306" customWidth="1"/>
    <col min="15625" max="15625" width="7.28515625" style="306" customWidth="1"/>
    <col min="15626" max="15626" width="7.5703125" style="306" customWidth="1"/>
    <col min="15627" max="15631" width="5.5703125" style="306" customWidth="1"/>
    <col min="15632" max="15870" width="8.85546875" style="306"/>
    <col min="15871" max="15871" width="5.140625" style="306" customWidth="1"/>
    <col min="15872" max="15872" width="17.140625" style="306" customWidth="1"/>
    <col min="15873" max="15873" width="36.7109375" style="306" customWidth="1"/>
    <col min="15874" max="15874" width="5.140625" style="306" customWidth="1"/>
    <col min="15875" max="15875" width="5.7109375" style="306" customWidth="1"/>
    <col min="15876" max="15879" width="4.5703125" style="306" customWidth="1"/>
    <col min="15880" max="15880" width="6.5703125" style="306" customWidth="1"/>
    <col min="15881" max="15881" width="7.28515625" style="306" customWidth="1"/>
    <col min="15882" max="15882" width="7.5703125" style="306" customWidth="1"/>
    <col min="15883" max="15887" width="5.5703125" style="306" customWidth="1"/>
    <col min="15888" max="16126" width="8.85546875" style="306"/>
    <col min="16127" max="16127" width="5.140625" style="306" customWidth="1"/>
    <col min="16128" max="16128" width="17.140625" style="306" customWidth="1"/>
    <col min="16129" max="16129" width="36.7109375" style="306" customWidth="1"/>
    <col min="16130" max="16130" width="5.140625" style="306" customWidth="1"/>
    <col min="16131" max="16131" width="5.7109375" style="306" customWidth="1"/>
    <col min="16132" max="16135" width="4.5703125" style="306" customWidth="1"/>
    <col min="16136" max="16136" width="6.5703125" style="306" customWidth="1"/>
    <col min="16137" max="16137" width="7.28515625" style="306" customWidth="1"/>
    <col min="16138" max="16138" width="7.5703125" style="306" customWidth="1"/>
    <col min="16139" max="16143" width="5.5703125" style="306" customWidth="1"/>
    <col min="16144" max="16384" width="8.85546875" style="306"/>
  </cols>
  <sheetData>
    <row r="1" spans="1:14" s="255" customFormat="1" x14ac:dyDescent="0.25">
      <c r="A1" s="628" t="s">
        <v>65</v>
      </c>
      <c r="B1" s="628"/>
      <c r="C1" s="628"/>
      <c r="D1" s="628"/>
      <c r="E1" s="628"/>
      <c r="F1" s="628"/>
      <c r="G1" s="628"/>
      <c r="H1" s="628"/>
      <c r="I1" s="628"/>
      <c r="J1" s="628"/>
      <c r="K1" s="628"/>
      <c r="M1" s="256"/>
    </row>
    <row r="2" spans="1:14" s="257" customFormat="1" ht="18.75" x14ac:dyDescent="0.25">
      <c r="A2" s="681" t="s">
        <v>62</v>
      </c>
      <c r="B2" s="681"/>
      <c r="C2" s="681"/>
      <c r="D2" s="681"/>
      <c r="E2" s="681"/>
      <c r="F2" s="681"/>
      <c r="G2" s="681"/>
      <c r="H2" s="681"/>
      <c r="I2" s="681"/>
      <c r="J2" s="681"/>
      <c r="K2" s="681"/>
      <c r="M2" s="258"/>
    </row>
    <row r="3" spans="1:14" s="259" customFormat="1" ht="12.75" x14ac:dyDescent="0.2">
      <c r="A3" s="630" t="s">
        <v>63</v>
      </c>
      <c r="B3" s="630"/>
      <c r="C3" s="630"/>
      <c r="D3" s="630"/>
      <c r="E3" s="630"/>
      <c r="F3" s="630"/>
      <c r="G3" s="630"/>
      <c r="H3" s="630"/>
      <c r="I3" s="630"/>
      <c r="J3" s="630"/>
      <c r="K3" s="630"/>
      <c r="M3" s="260"/>
    </row>
    <row r="4" spans="1:14" s="259" customFormat="1" ht="12.75" x14ac:dyDescent="0.2">
      <c r="A4" s="631" t="s">
        <v>64</v>
      </c>
      <c r="B4" s="631"/>
      <c r="C4" s="631"/>
      <c r="D4" s="631"/>
      <c r="E4" s="631"/>
      <c r="F4" s="631"/>
      <c r="G4" s="631"/>
      <c r="H4" s="631"/>
      <c r="I4" s="631"/>
      <c r="J4" s="631"/>
      <c r="K4" s="631"/>
      <c r="M4" s="260"/>
    </row>
    <row r="5" spans="1:14" s="259" customFormat="1" ht="15.75" x14ac:dyDescent="0.25">
      <c r="B5" s="261"/>
      <c r="C5" s="262"/>
      <c r="D5" s="263"/>
      <c r="E5" s="264"/>
      <c r="F5" s="264"/>
      <c r="G5" s="262"/>
      <c r="H5" s="264"/>
      <c r="M5" s="260"/>
    </row>
    <row r="6" spans="1:14" s="259" customFormat="1" ht="15.75" x14ac:dyDescent="0.25">
      <c r="B6" s="261"/>
      <c r="C6" s="262"/>
      <c r="D6" s="265"/>
      <c r="E6" s="266"/>
      <c r="G6" s="682" t="s">
        <v>118</v>
      </c>
      <c r="H6" s="682"/>
      <c r="I6" s="682"/>
      <c r="J6" s="682"/>
      <c r="K6" s="682"/>
      <c r="M6" s="260"/>
    </row>
    <row r="7" spans="1:14" s="259" customFormat="1" ht="15.75" x14ac:dyDescent="0.25">
      <c r="B7" s="261"/>
      <c r="C7" s="262"/>
      <c r="D7" s="265"/>
      <c r="E7" s="266"/>
      <c r="G7" s="680" t="s">
        <v>119</v>
      </c>
      <c r="H7" s="680"/>
      <c r="I7" s="680"/>
      <c r="J7" s="680"/>
      <c r="K7" s="680"/>
      <c r="M7" s="260"/>
    </row>
    <row r="8" spans="1:14" s="259" customFormat="1" ht="15.75" x14ac:dyDescent="0.25">
      <c r="B8" s="261"/>
      <c r="C8" s="262"/>
      <c r="D8" s="265"/>
      <c r="E8" s="266"/>
      <c r="F8" s="268"/>
      <c r="G8" s="267"/>
      <c r="H8" s="264"/>
      <c r="M8" s="260"/>
    </row>
    <row r="9" spans="1:14" s="259" customFormat="1" ht="15.75" x14ac:dyDescent="0.25">
      <c r="B9" s="261"/>
      <c r="C9" s="261"/>
      <c r="D9" s="265"/>
      <c r="E9" s="266"/>
      <c r="F9" s="269"/>
      <c r="G9" s="270" t="s">
        <v>120</v>
      </c>
      <c r="H9" s="266"/>
      <c r="M9" s="260"/>
    </row>
    <row r="10" spans="1:14" s="272" customFormat="1" x14ac:dyDescent="0.25">
      <c r="C10" s="314"/>
      <c r="D10" s="315"/>
      <c r="E10" s="315"/>
      <c r="F10" s="315"/>
      <c r="G10" s="315"/>
      <c r="H10" s="315"/>
      <c r="I10" s="315"/>
      <c r="J10" s="308"/>
      <c r="K10" s="316"/>
      <c r="L10" s="155"/>
      <c r="M10" s="317"/>
      <c r="N10" s="155"/>
    </row>
    <row r="11" spans="1:14" s="320" customFormat="1" ht="15.75" x14ac:dyDescent="0.25">
      <c r="A11" s="683" t="s">
        <v>121</v>
      </c>
      <c r="B11" s="683"/>
      <c r="C11" s="683"/>
      <c r="D11" s="683"/>
      <c r="E11" s="683"/>
      <c r="F11" s="683"/>
      <c r="G11" s="683"/>
      <c r="H11" s="683"/>
      <c r="I11" s="683"/>
      <c r="J11" s="683"/>
      <c r="K11" s="683"/>
      <c r="L11" s="318"/>
      <c r="M11" s="319"/>
      <c r="N11" s="318"/>
    </row>
    <row r="12" spans="1:14" s="320" customFormat="1" ht="15.75" x14ac:dyDescent="0.25">
      <c r="A12" s="684" t="s">
        <v>81</v>
      </c>
      <c r="B12" s="684"/>
      <c r="C12" s="684"/>
      <c r="D12" s="684"/>
      <c r="E12" s="684"/>
      <c r="F12" s="684"/>
      <c r="G12" s="684"/>
      <c r="H12" s="684"/>
      <c r="I12" s="684"/>
      <c r="J12" s="684"/>
      <c r="K12" s="684"/>
      <c r="L12" s="321"/>
      <c r="M12" s="322"/>
      <c r="N12" s="321"/>
    </row>
    <row r="13" spans="1:14" s="320" customFormat="1" ht="16.5" thickBot="1" x14ac:dyDescent="0.3">
      <c r="B13" s="323"/>
      <c r="C13" s="685"/>
      <c r="D13" s="686"/>
      <c r="E13" s="686"/>
      <c r="F13" s="686"/>
      <c r="G13" s="686"/>
      <c r="H13" s="686"/>
      <c r="I13" s="686"/>
      <c r="J13" s="686"/>
      <c r="K13" s="324"/>
      <c r="L13" s="325"/>
      <c r="M13" s="326"/>
      <c r="N13" s="325"/>
    </row>
    <row r="14" spans="1:14" s="272" customFormat="1" x14ac:dyDescent="0.25">
      <c r="A14" s="327" t="s">
        <v>39</v>
      </c>
      <c r="B14" s="687" t="s">
        <v>122</v>
      </c>
      <c r="C14" s="689" t="s">
        <v>123</v>
      </c>
      <c r="D14" s="691" t="s">
        <v>124</v>
      </c>
      <c r="E14" s="692"/>
      <c r="F14" s="692"/>
      <c r="G14" s="692"/>
      <c r="H14" s="693"/>
      <c r="I14" s="694" t="s">
        <v>125</v>
      </c>
      <c r="J14" s="696" t="s">
        <v>51</v>
      </c>
      <c r="K14" s="698" t="s">
        <v>126</v>
      </c>
      <c r="L14" s="328"/>
      <c r="M14" s="317"/>
      <c r="N14" s="329"/>
    </row>
    <row r="15" spans="1:14" s="272" customFormat="1" ht="19.5" thickBot="1" x14ac:dyDescent="0.3">
      <c r="A15" s="330" t="s">
        <v>38</v>
      </c>
      <c r="B15" s="688"/>
      <c r="C15" s="690"/>
      <c r="D15" s="273" t="s">
        <v>82</v>
      </c>
      <c r="E15" s="274" t="s">
        <v>83</v>
      </c>
      <c r="F15" s="437" t="s">
        <v>97</v>
      </c>
      <c r="G15" s="331" t="s">
        <v>107</v>
      </c>
      <c r="H15" s="275">
        <v>11</v>
      </c>
      <c r="I15" s="695"/>
      <c r="J15" s="697"/>
      <c r="K15" s="699"/>
      <c r="L15" s="332"/>
      <c r="M15" s="271"/>
      <c r="N15" s="332"/>
    </row>
    <row r="16" spans="1:14" s="272" customFormat="1" ht="16.5" thickTop="1" x14ac:dyDescent="0.25">
      <c r="A16" s="700">
        <v>1</v>
      </c>
      <c r="B16" s="702" t="s">
        <v>127</v>
      </c>
      <c r="C16" s="276" t="s">
        <v>10</v>
      </c>
      <c r="D16" s="394"/>
      <c r="E16" s="395"/>
      <c r="F16" s="438"/>
      <c r="G16" s="373">
        <v>4</v>
      </c>
      <c r="H16" s="374"/>
      <c r="I16" s="333">
        <f t="shared" ref="I16:I47" si="0">SUM(D16:H16)</f>
        <v>4</v>
      </c>
      <c r="J16" s="704">
        <f>SUM(I16:I22)</f>
        <v>21</v>
      </c>
      <c r="K16" s="706">
        <f>J16/18</f>
        <v>1.1666666666666667</v>
      </c>
      <c r="L16" s="334"/>
      <c r="M16" s="317"/>
      <c r="N16" s="329"/>
    </row>
    <row r="17" spans="1:14" s="272" customFormat="1" ht="15.75" x14ac:dyDescent="0.25">
      <c r="A17" s="701"/>
      <c r="B17" s="703"/>
      <c r="C17" s="277" t="s">
        <v>77</v>
      </c>
      <c r="D17" s="396"/>
      <c r="E17" s="397"/>
      <c r="F17" s="439"/>
      <c r="G17" s="375"/>
      <c r="H17" s="376">
        <v>3</v>
      </c>
      <c r="I17" s="336">
        <f t="shared" si="0"/>
        <v>3</v>
      </c>
      <c r="J17" s="705"/>
      <c r="K17" s="707"/>
      <c r="L17" s="334"/>
      <c r="M17" s="317"/>
      <c r="N17" s="329"/>
    </row>
    <row r="18" spans="1:14" s="272" customFormat="1" ht="16.5" thickBot="1" x14ac:dyDescent="0.3">
      <c r="A18" s="701"/>
      <c r="B18" s="703"/>
      <c r="C18" s="278" t="s">
        <v>108</v>
      </c>
      <c r="D18" s="398"/>
      <c r="E18" s="399"/>
      <c r="F18" s="440"/>
      <c r="G18" s="377">
        <v>4</v>
      </c>
      <c r="H18" s="378">
        <v>3</v>
      </c>
      <c r="I18" s="337">
        <f t="shared" si="0"/>
        <v>7</v>
      </c>
      <c r="J18" s="705"/>
      <c r="K18" s="707"/>
      <c r="L18" s="334"/>
      <c r="M18" s="317"/>
      <c r="N18" s="329"/>
    </row>
    <row r="19" spans="1:14" s="272" customFormat="1" ht="15.75" x14ac:dyDescent="0.25">
      <c r="A19" s="701"/>
      <c r="B19" s="703"/>
      <c r="C19" s="453" t="s">
        <v>109</v>
      </c>
      <c r="D19" s="402"/>
      <c r="E19" s="403"/>
      <c r="F19" s="442"/>
      <c r="G19" s="381">
        <v>2</v>
      </c>
      <c r="H19" s="382"/>
      <c r="I19" s="350">
        <f t="shared" si="0"/>
        <v>2</v>
      </c>
      <c r="J19" s="705"/>
      <c r="K19" s="707"/>
      <c r="L19" s="334"/>
      <c r="M19" s="317"/>
      <c r="N19" s="329"/>
    </row>
    <row r="20" spans="1:14" s="272" customFormat="1" ht="15.75" x14ac:dyDescent="0.25">
      <c r="A20" s="701"/>
      <c r="B20" s="703"/>
      <c r="C20" s="455" t="s">
        <v>110</v>
      </c>
      <c r="D20" s="404"/>
      <c r="E20" s="405"/>
      <c r="F20" s="443"/>
      <c r="G20" s="383">
        <v>2</v>
      </c>
      <c r="H20" s="384"/>
      <c r="I20" s="338">
        <f t="shared" si="0"/>
        <v>2</v>
      </c>
      <c r="J20" s="705"/>
      <c r="K20" s="707"/>
      <c r="L20" s="334"/>
      <c r="M20" s="317"/>
      <c r="N20" s="329"/>
    </row>
    <row r="21" spans="1:14" s="272" customFormat="1" ht="15.75" x14ac:dyDescent="0.25">
      <c r="A21" s="701"/>
      <c r="B21" s="703"/>
      <c r="C21" s="279" t="s">
        <v>128</v>
      </c>
      <c r="D21" s="400"/>
      <c r="E21" s="401"/>
      <c r="F21" s="441"/>
      <c r="G21" s="379"/>
      <c r="H21" s="380">
        <v>2</v>
      </c>
      <c r="I21" s="339">
        <f t="shared" si="0"/>
        <v>2</v>
      </c>
      <c r="J21" s="705"/>
      <c r="K21" s="707"/>
      <c r="L21" s="334"/>
      <c r="M21" s="317"/>
      <c r="N21" s="329"/>
    </row>
    <row r="22" spans="1:14" s="272" customFormat="1" ht="16.5" thickBot="1" x14ac:dyDescent="0.3">
      <c r="A22" s="701"/>
      <c r="B22" s="703"/>
      <c r="C22" s="454" t="s">
        <v>71</v>
      </c>
      <c r="D22" s="406"/>
      <c r="E22" s="407"/>
      <c r="F22" s="444"/>
      <c r="G22" s="385">
        <v>1</v>
      </c>
      <c r="H22" s="386"/>
      <c r="I22" s="344">
        <f t="shared" si="0"/>
        <v>1</v>
      </c>
      <c r="J22" s="705"/>
      <c r="K22" s="707"/>
      <c r="L22" s="334"/>
      <c r="M22" s="317"/>
      <c r="N22" s="329"/>
    </row>
    <row r="23" spans="1:14" s="272" customFormat="1" ht="15.75" x14ac:dyDescent="0.25">
      <c r="A23" s="708">
        <v>2</v>
      </c>
      <c r="B23" s="709" t="s">
        <v>129</v>
      </c>
      <c r="C23" s="280" t="s">
        <v>100</v>
      </c>
      <c r="D23" s="402"/>
      <c r="E23" s="403"/>
      <c r="F23" s="442"/>
      <c r="G23" s="381">
        <v>4</v>
      </c>
      <c r="H23" s="382"/>
      <c r="I23" s="341">
        <f t="shared" si="0"/>
        <v>4</v>
      </c>
      <c r="J23" s="710">
        <f>SUM(I23:I28)</f>
        <v>13</v>
      </c>
      <c r="K23" s="711">
        <f>J23/18</f>
        <v>0.72222222222222221</v>
      </c>
      <c r="L23" s="334"/>
      <c r="M23" s="317"/>
      <c r="N23" s="329"/>
    </row>
    <row r="24" spans="1:14" s="272" customFormat="1" ht="15.75" x14ac:dyDescent="0.25">
      <c r="A24" s="701"/>
      <c r="B24" s="703"/>
      <c r="C24" s="281" t="s">
        <v>33</v>
      </c>
      <c r="D24" s="404"/>
      <c r="E24" s="405"/>
      <c r="F24" s="443"/>
      <c r="G24" s="383"/>
      <c r="H24" s="384">
        <v>2</v>
      </c>
      <c r="I24" s="339">
        <f t="shared" si="0"/>
        <v>2</v>
      </c>
      <c r="J24" s="705"/>
      <c r="K24" s="707"/>
      <c r="L24" s="334"/>
      <c r="M24" s="317"/>
      <c r="N24" s="329"/>
    </row>
    <row r="25" spans="1:14" s="272" customFormat="1" ht="15.75" x14ac:dyDescent="0.25">
      <c r="A25" s="701"/>
      <c r="B25" s="703"/>
      <c r="C25" s="282" t="s">
        <v>76</v>
      </c>
      <c r="D25" s="400"/>
      <c r="E25" s="401"/>
      <c r="F25" s="441"/>
      <c r="G25" s="379"/>
      <c r="H25" s="380">
        <v>1</v>
      </c>
      <c r="I25" s="339">
        <f t="shared" si="0"/>
        <v>1</v>
      </c>
      <c r="J25" s="705"/>
      <c r="K25" s="707"/>
      <c r="L25" s="334"/>
      <c r="M25" s="317"/>
      <c r="N25" s="329"/>
    </row>
    <row r="26" spans="1:14" s="272" customFormat="1" ht="15.75" x14ac:dyDescent="0.25">
      <c r="A26" s="701"/>
      <c r="B26" s="703"/>
      <c r="C26" s="282" t="s">
        <v>111</v>
      </c>
      <c r="D26" s="400"/>
      <c r="E26" s="401"/>
      <c r="F26" s="441"/>
      <c r="G26" s="379">
        <v>2</v>
      </c>
      <c r="H26" s="380"/>
      <c r="I26" s="339">
        <f t="shared" si="0"/>
        <v>2</v>
      </c>
      <c r="J26" s="705"/>
      <c r="K26" s="707"/>
      <c r="L26" s="342"/>
      <c r="M26" s="317"/>
      <c r="N26" s="329"/>
    </row>
    <row r="27" spans="1:14" s="272" customFormat="1" ht="15.75" x14ac:dyDescent="0.25">
      <c r="A27" s="701"/>
      <c r="B27" s="703"/>
      <c r="C27" s="282" t="s">
        <v>54</v>
      </c>
      <c r="D27" s="400"/>
      <c r="E27" s="401"/>
      <c r="F27" s="441"/>
      <c r="G27" s="379"/>
      <c r="H27" s="380">
        <v>2</v>
      </c>
      <c r="I27" s="339">
        <f t="shared" si="0"/>
        <v>2</v>
      </c>
      <c r="J27" s="705"/>
      <c r="K27" s="707"/>
      <c r="L27" s="343"/>
      <c r="M27" s="317"/>
      <c r="N27" s="155"/>
    </row>
    <row r="28" spans="1:14" s="272" customFormat="1" ht="16.5" thickBot="1" x14ac:dyDescent="0.3">
      <c r="A28" s="701"/>
      <c r="B28" s="703"/>
      <c r="C28" s="283" t="s">
        <v>130</v>
      </c>
      <c r="D28" s="398"/>
      <c r="E28" s="399"/>
      <c r="F28" s="440"/>
      <c r="G28" s="377"/>
      <c r="H28" s="378">
        <v>2</v>
      </c>
      <c r="I28" s="337">
        <f t="shared" si="0"/>
        <v>2</v>
      </c>
      <c r="J28" s="705"/>
      <c r="K28" s="707"/>
      <c r="L28" s="343"/>
      <c r="M28" s="317"/>
      <c r="N28" s="155"/>
    </row>
    <row r="29" spans="1:14" s="272" customFormat="1" ht="16.5" thickBot="1" x14ac:dyDescent="0.3">
      <c r="A29" s="346" t="s">
        <v>14</v>
      </c>
      <c r="B29" s="285" t="s">
        <v>131</v>
      </c>
      <c r="C29" s="286" t="s">
        <v>148</v>
      </c>
      <c r="D29" s="408"/>
      <c r="E29" s="409"/>
      <c r="F29" s="445"/>
      <c r="G29" s="387">
        <v>6</v>
      </c>
      <c r="H29" s="459">
        <v>8</v>
      </c>
      <c r="I29" s="347">
        <f t="shared" si="0"/>
        <v>14</v>
      </c>
      <c r="J29" s="348">
        <f>SUM(I29:I29)</f>
        <v>14</v>
      </c>
      <c r="K29" s="349">
        <f>J29/18</f>
        <v>0.77777777777777779</v>
      </c>
      <c r="L29" s="343"/>
      <c r="M29" s="317"/>
      <c r="N29" s="155"/>
    </row>
    <row r="30" spans="1:14" s="272" customFormat="1" ht="16.5" thickBot="1" x14ac:dyDescent="0.3">
      <c r="A30" s="327" t="s">
        <v>15</v>
      </c>
      <c r="B30" s="452" t="s">
        <v>132</v>
      </c>
      <c r="C30" s="280" t="s">
        <v>149</v>
      </c>
      <c r="D30" s="402"/>
      <c r="E30" s="403"/>
      <c r="F30" s="442"/>
      <c r="G30" s="381">
        <v>6</v>
      </c>
      <c r="H30" s="460">
        <v>8</v>
      </c>
      <c r="I30" s="350">
        <f t="shared" si="0"/>
        <v>14</v>
      </c>
      <c r="J30" s="412">
        <f>SUM(I30:I30)</f>
        <v>14</v>
      </c>
      <c r="K30" s="413">
        <f>J30/18</f>
        <v>0.77777777777777779</v>
      </c>
      <c r="L30" s="155"/>
      <c r="M30" s="351"/>
      <c r="N30" s="155"/>
    </row>
    <row r="31" spans="1:14" s="272" customFormat="1" ht="15.75" x14ac:dyDescent="0.25">
      <c r="A31" s="708" t="s">
        <v>17</v>
      </c>
      <c r="B31" s="709" t="s">
        <v>133</v>
      </c>
      <c r="C31" s="280" t="s">
        <v>150</v>
      </c>
      <c r="D31" s="402"/>
      <c r="E31" s="403">
        <v>4</v>
      </c>
      <c r="F31" s="442"/>
      <c r="G31" s="381"/>
      <c r="H31" s="382"/>
      <c r="I31" s="350">
        <f t="shared" si="0"/>
        <v>4</v>
      </c>
      <c r="J31" s="710">
        <f>SUM(I31:I33)</f>
        <v>14</v>
      </c>
      <c r="K31" s="711">
        <f>J31/18</f>
        <v>0.77777777777777779</v>
      </c>
      <c r="L31" s="155"/>
      <c r="M31" s="317"/>
      <c r="N31" s="155"/>
    </row>
    <row r="32" spans="1:14" s="272" customFormat="1" ht="15.75" x14ac:dyDescent="0.25">
      <c r="A32" s="701"/>
      <c r="B32" s="703"/>
      <c r="C32" s="282" t="s">
        <v>84</v>
      </c>
      <c r="D32" s="400">
        <v>1</v>
      </c>
      <c r="E32" s="401">
        <v>5</v>
      </c>
      <c r="F32" s="441"/>
      <c r="G32" s="379"/>
      <c r="H32" s="380">
        <v>2</v>
      </c>
      <c r="I32" s="339">
        <f t="shared" si="0"/>
        <v>8</v>
      </c>
      <c r="J32" s="705"/>
      <c r="K32" s="707"/>
      <c r="L32" s="343"/>
      <c r="M32" s="317"/>
      <c r="N32" s="155"/>
    </row>
    <row r="33" spans="1:14" s="272" customFormat="1" ht="16.5" thickBot="1" x14ac:dyDescent="0.3">
      <c r="A33" s="712"/>
      <c r="B33" s="713"/>
      <c r="C33" s="281" t="s">
        <v>74</v>
      </c>
      <c r="D33" s="404"/>
      <c r="E33" s="405"/>
      <c r="F33" s="443"/>
      <c r="G33" s="383">
        <v>2</v>
      </c>
      <c r="H33" s="384"/>
      <c r="I33" s="339">
        <f t="shared" si="0"/>
        <v>2</v>
      </c>
      <c r="J33" s="714"/>
      <c r="K33" s="715"/>
      <c r="L33" s="343"/>
      <c r="M33" s="317"/>
    </row>
    <row r="34" spans="1:14" s="272" customFormat="1" ht="16.5" thickBot="1" x14ac:dyDescent="0.3">
      <c r="A34" s="346" t="s">
        <v>19</v>
      </c>
      <c r="B34" s="285" t="s">
        <v>134</v>
      </c>
      <c r="C34" s="286" t="s">
        <v>151</v>
      </c>
      <c r="D34" s="408"/>
      <c r="E34" s="409"/>
      <c r="F34" s="445"/>
      <c r="G34" s="387"/>
      <c r="H34" s="459">
        <v>6</v>
      </c>
      <c r="I34" s="347">
        <f t="shared" si="0"/>
        <v>6</v>
      </c>
      <c r="J34" s="348">
        <f t="shared" ref="J34" si="1">SUM(I34:I34)</f>
        <v>6</v>
      </c>
      <c r="K34" s="349">
        <f t="shared" ref="K34" si="2">J34/18</f>
        <v>0.33333333333333331</v>
      </c>
      <c r="L34" s="343"/>
      <c r="M34" s="317"/>
      <c r="N34" s="155"/>
    </row>
    <row r="35" spans="1:14" s="272" customFormat="1" ht="15.75" x14ac:dyDescent="0.25">
      <c r="A35" s="708" t="s">
        <v>37</v>
      </c>
      <c r="B35" s="709" t="s">
        <v>136</v>
      </c>
      <c r="C35" s="280" t="s">
        <v>90</v>
      </c>
      <c r="D35" s="402">
        <v>2</v>
      </c>
      <c r="E35" s="403">
        <v>2</v>
      </c>
      <c r="F35" s="442"/>
      <c r="G35" s="381"/>
      <c r="H35" s="382"/>
      <c r="I35" s="341">
        <f t="shared" si="0"/>
        <v>4</v>
      </c>
      <c r="J35" s="710">
        <f>SUM(I35:I38)</f>
        <v>9</v>
      </c>
      <c r="K35" s="711">
        <f>J35/18</f>
        <v>0.5</v>
      </c>
      <c r="L35" s="343"/>
      <c r="M35" s="317"/>
      <c r="N35" s="155"/>
    </row>
    <row r="36" spans="1:14" s="272" customFormat="1" ht="15.75" x14ac:dyDescent="0.25">
      <c r="A36" s="701"/>
      <c r="B36" s="703"/>
      <c r="C36" s="282" t="s">
        <v>102</v>
      </c>
      <c r="D36" s="400"/>
      <c r="E36" s="401"/>
      <c r="F36" s="441">
        <v>1</v>
      </c>
      <c r="G36" s="379"/>
      <c r="H36" s="380"/>
      <c r="I36" s="339">
        <f t="shared" si="0"/>
        <v>1</v>
      </c>
      <c r="J36" s="705"/>
      <c r="K36" s="707"/>
      <c r="L36" s="343"/>
      <c r="M36" s="317"/>
      <c r="N36" s="155"/>
    </row>
    <row r="37" spans="1:14" s="272" customFormat="1" ht="15.75" x14ac:dyDescent="0.25">
      <c r="A37" s="701"/>
      <c r="B37" s="703"/>
      <c r="C37" s="282" t="s">
        <v>47</v>
      </c>
      <c r="D37" s="400"/>
      <c r="E37" s="401"/>
      <c r="F37" s="441">
        <v>1</v>
      </c>
      <c r="G37" s="379">
        <v>1</v>
      </c>
      <c r="H37" s="380"/>
      <c r="I37" s="339">
        <f t="shared" si="0"/>
        <v>2</v>
      </c>
      <c r="J37" s="705"/>
      <c r="K37" s="707"/>
      <c r="L37" s="343"/>
      <c r="M37" s="317"/>
      <c r="N37" s="155"/>
    </row>
    <row r="38" spans="1:14" s="272" customFormat="1" ht="16.5" thickBot="1" x14ac:dyDescent="0.3">
      <c r="A38" s="712"/>
      <c r="B38" s="713"/>
      <c r="C38" s="284" t="s">
        <v>117</v>
      </c>
      <c r="D38" s="406">
        <v>1</v>
      </c>
      <c r="E38" s="407">
        <v>1</v>
      </c>
      <c r="F38" s="444"/>
      <c r="G38" s="385"/>
      <c r="H38" s="386"/>
      <c r="I38" s="344">
        <f t="shared" si="0"/>
        <v>2</v>
      </c>
      <c r="J38" s="714"/>
      <c r="K38" s="715"/>
      <c r="L38" s="343"/>
      <c r="M38" s="317"/>
      <c r="N38" s="155"/>
    </row>
    <row r="39" spans="1:14" s="272" customFormat="1" ht="15.75" x14ac:dyDescent="0.25">
      <c r="A39" s="708" t="s">
        <v>135</v>
      </c>
      <c r="B39" s="709" t="s">
        <v>138</v>
      </c>
      <c r="C39" s="280" t="s">
        <v>139</v>
      </c>
      <c r="D39" s="402"/>
      <c r="E39" s="403">
        <v>3</v>
      </c>
      <c r="F39" s="442"/>
      <c r="G39" s="381"/>
      <c r="H39" s="382"/>
      <c r="I39" s="350">
        <f t="shared" si="0"/>
        <v>3</v>
      </c>
      <c r="J39" s="710">
        <f>SUM(I39:I49)</f>
        <v>19</v>
      </c>
      <c r="K39" s="711">
        <f>J39/18</f>
        <v>1.0555555555555556</v>
      </c>
      <c r="L39" s="155"/>
      <c r="M39" s="351"/>
      <c r="N39" s="155"/>
    </row>
    <row r="40" spans="1:14" s="272" customFormat="1" ht="15.75" x14ac:dyDescent="0.25">
      <c r="A40" s="701"/>
      <c r="B40" s="703"/>
      <c r="C40" s="282" t="s">
        <v>88</v>
      </c>
      <c r="D40" s="400"/>
      <c r="E40" s="401">
        <v>2</v>
      </c>
      <c r="F40" s="446"/>
      <c r="G40" s="389"/>
      <c r="H40" s="390"/>
      <c r="I40" s="339">
        <f t="shared" si="0"/>
        <v>2</v>
      </c>
      <c r="J40" s="705"/>
      <c r="K40" s="707"/>
      <c r="L40" s="155"/>
      <c r="M40" s="351"/>
      <c r="N40" s="155"/>
    </row>
    <row r="41" spans="1:14" s="272" customFormat="1" ht="15.75" x14ac:dyDescent="0.25">
      <c r="A41" s="701"/>
      <c r="B41" s="703"/>
      <c r="C41" s="282" t="s">
        <v>87</v>
      </c>
      <c r="D41" s="400"/>
      <c r="E41" s="401">
        <v>2</v>
      </c>
      <c r="F41" s="441"/>
      <c r="G41" s="379"/>
      <c r="H41" s="380"/>
      <c r="I41" s="339">
        <f t="shared" si="0"/>
        <v>2</v>
      </c>
      <c r="J41" s="705"/>
      <c r="K41" s="707"/>
      <c r="L41" s="155"/>
      <c r="M41" s="351"/>
      <c r="N41" s="155"/>
    </row>
    <row r="42" spans="1:14" s="272" customFormat="1" ht="15.75" x14ac:dyDescent="0.25">
      <c r="A42" s="701"/>
      <c r="B42" s="703"/>
      <c r="C42" s="282" t="s">
        <v>86</v>
      </c>
      <c r="D42" s="400"/>
      <c r="E42" s="401">
        <v>1</v>
      </c>
      <c r="F42" s="441"/>
      <c r="G42" s="379"/>
      <c r="H42" s="380"/>
      <c r="I42" s="339">
        <f t="shared" si="0"/>
        <v>1</v>
      </c>
      <c r="J42" s="705"/>
      <c r="K42" s="707"/>
      <c r="L42" s="155"/>
      <c r="M42" s="351"/>
    </row>
    <row r="43" spans="1:14" s="272" customFormat="1" ht="15.75" x14ac:dyDescent="0.25">
      <c r="A43" s="701"/>
      <c r="B43" s="703"/>
      <c r="C43" s="282" t="s">
        <v>85</v>
      </c>
      <c r="D43" s="400"/>
      <c r="E43" s="401">
        <v>3</v>
      </c>
      <c r="F43" s="441"/>
      <c r="G43" s="379"/>
      <c r="H43" s="380"/>
      <c r="I43" s="339">
        <f t="shared" si="0"/>
        <v>3</v>
      </c>
      <c r="J43" s="705"/>
      <c r="K43" s="707"/>
      <c r="L43" s="155"/>
      <c r="M43" s="351"/>
    </row>
    <row r="44" spans="1:14" s="272" customFormat="1" ht="15.75" x14ac:dyDescent="0.25">
      <c r="A44" s="701"/>
      <c r="B44" s="703"/>
      <c r="C44" s="282" t="s">
        <v>91</v>
      </c>
      <c r="D44" s="400"/>
      <c r="E44" s="401">
        <v>1</v>
      </c>
      <c r="F44" s="441"/>
      <c r="G44" s="379"/>
      <c r="H44" s="380"/>
      <c r="I44" s="339">
        <f t="shared" si="0"/>
        <v>1</v>
      </c>
      <c r="J44" s="705"/>
      <c r="K44" s="707"/>
      <c r="L44" s="155"/>
      <c r="M44" s="351"/>
    </row>
    <row r="45" spans="1:14" s="272" customFormat="1" ht="15.75" x14ac:dyDescent="0.25">
      <c r="A45" s="701"/>
      <c r="B45" s="703"/>
      <c r="C45" s="287" t="s">
        <v>98</v>
      </c>
      <c r="D45" s="400"/>
      <c r="E45" s="401">
        <v>2</v>
      </c>
      <c r="F45" s="441"/>
      <c r="G45" s="379"/>
      <c r="H45" s="380"/>
      <c r="I45" s="339">
        <f t="shared" si="0"/>
        <v>2</v>
      </c>
      <c r="J45" s="705"/>
      <c r="K45" s="707"/>
      <c r="L45" s="155"/>
      <c r="M45" s="351"/>
    </row>
    <row r="46" spans="1:14" s="272" customFormat="1" ht="15.75" x14ac:dyDescent="0.25">
      <c r="A46" s="701"/>
      <c r="B46" s="703"/>
      <c r="C46" s="287" t="s">
        <v>70</v>
      </c>
      <c r="D46" s="400"/>
      <c r="E46" s="401">
        <v>2</v>
      </c>
      <c r="F46" s="441"/>
      <c r="G46" s="379"/>
      <c r="H46" s="380"/>
      <c r="I46" s="339">
        <f t="shared" si="0"/>
        <v>2</v>
      </c>
      <c r="J46" s="705"/>
      <c r="K46" s="707"/>
      <c r="L46" s="155"/>
      <c r="M46" s="351"/>
    </row>
    <row r="47" spans="1:14" s="272" customFormat="1" ht="15.75" x14ac:dyDescent="0.25">
      <c r="A47" s="701"/>
      <c r="B47" s="703"/>
      <c r="C47" s="282" t="s">
        <v>42</v>
      </c>
      <c r="D47" s="400"/>
      <c r="E47" s="401">
        <v>1</v>
      </c>
      <c r="F47" s="441"/>
      <c r="G47" s="379"/>
      <c r="H47" s="380"/>
      <c r="I47" s="339">
        <f t="shared" si="0"/>
        <v>1</v>
      </c>
      <c r="J47" s="705"/>
      <c r="K47" s="707"/>
      <c r="L47" s="155"/>
      <c r="M47" s="351"/>
    </row>
    <row r="48" spans="1:14" s="272" customFormat="1" ht="15.75" x14ac:dyDescent="0.25">
      <c r="A48" s="701"/>
      <c r="B48" s="703"/>
      <c r="C48" s="282" t="s">
        <v>43</v>
      </c>
      <c r="D48" s="400"/>
      <c r="E48" s="401">
        <v>1</v>
      </c>
      <c r="F48" s="441"/>
      <c r="G48" s="379"/>
      <c r="H48" s="380"/>
      <c r="I48" s="339">
        <f t="shared" ref="I48:I76" si="3">SUM(D48:H48)</f>
        <v>1</v>
      </c>
      <c r="J48" s="705"/>
      <c r="K48" s="707"/>
      <c r="L48" s="155"/>
      <c r="M48" s="351"/>
    </row>
    <row r="49" spans="1:13" s="272" customFormat="1" ht="16.5" thickBot="1" x14ac:dyDescent="0.3">
      <c r="A49" s="701"/>
      <c r="B49" s="703"/>
      <c r="C49" s="283" t="s">
        <v>44</v>
      </c>
      <c r="D49" s="398"/>
      <c r="E49" s="399">
        <v>1</v>
      </c>
      <c r="F49" s="440"/>
      <c r="G49" s="377"/>
      <c r="H49" s="378"/>
      <c r="I49" s="337">
        <f t="shared" si="3"/>
        <v>1</v>
      </c>
      <c r="J49" s="705"/>
      <c r="K49" s="707"/>
      <c r="L49" s="155"/>
      <c r="M49" s="351"/>
    </row>
    <row r="50" spans="1:13" s="272" customFormat="1" ht="15.75" x14ac:dyDescent="0.25">
      <c r="A50" s="708" t="s">
        <v>137</v>
      </c>
      <c r="B50" s="716" t="s">
        <v>141</v>
      </c>
      <c r="C50" s="280" t="s">
        <v>10</v>
      </c>
      <c r="D50" s="402"/>
      <c r="E50" s="403"/>
      <c r="F50" s="442">
        <v>4</v>
      </c>
      <c r="G50" s="381"/>
      <c r="H50" s="382"/>
      <c r="I50" s="350">
        <f t="shared" si="3"/>
        <v>4</v>
      </c>
      <c r="J50" s="710">
        <f>SUM(I50:I57)</f>
        <v>19</v>
      </c>
      <c r="K50" s="711">
        <f>J50/18</f>
        <v>1.0555555555555556</v>
      </c>
      <c r="L50" s="155"/>
      <c r="M50" s="351"/>
    </row>
    <row r="51" spans="1:13" s="272" customFormat="1" ht="15.75" x14ac:dyDescent="0.25">
      <c r="A51" s="701"/>
      <c r="B51" s="717"/>
      <c r="C51" s="282" t="s">
        <v>11</v>
      </c>
      <c r="D51" s="400"/>
      <c r="E51" s="401"/>
      <c r="F51" s="441">
        <v>4</v>
      </c>
      <c r="G51" s="379"/>
      <c r="H51" s="380"/>
      <c r="I51" s="339">
        <f t="shared" si="3"/>
        <v>4</v>
      </c>
      <c r="J51" s="705"/>
      <c r="K51" s="707"/>
      <c r="L51" s="155"/>
      <c r="M51" s="351"/>
    </row>
    <row r="52" spans="1:13" s="272" customFormat="1" ht="15.75" x14ac:dyDescent="0.25">
      <c r="A52" s="701"/>
      <c r="B52" s="717"/>
      <c r="C52" s="282" t="s">
        <v>99</v>
      </c>
      <c r="D52" s="400"/>
      <c r="E52" s="401"/>
      <c r="F52" s="441">
        <v>2</v>
      </c>
      <c r="G52" s="379"/>
      <c r="H52" s="380"/>
      <c r="I52" s="339">
        <f t="shared" si="3"/>
        <v>2</v>
      </c>
      <c r="J52" s="705"/>
      <c r="K52" s="707"/>
      <c r="L52" s="155"/>
      <c r="M52" s="351"/>
    </row>
    <row r="53" spans="1:13" s="272" customFormat="1" ht="15.75" customHeight="1" x14ac:dyDescent="0.25">
      <c r="A53" s="701"/>
      <c r="B53" s="717"/>
      <c r="C53" s="282" t="s">
        <v>100</v>
      </c>
      <c r="D53" s="400"/>
      <c r="E53" s="401"/>
      <c r="F53" s="441">
        <v>4</v>
      </c>
      <c r="G53" s="379"/>
      <c r="H53" s="380"/>
      <c r="I53" s="339">
        <f t="shared" si="3"/>
        <v>4</v>
      </c>
      <c r="J53" s="705"/>
      <c r="K53" s="707"/>
      <c r="L53" s="155"/>
      <c r="M53" s="351"/>
    </row>
    <row r="54" spans="1:13" s="272" customFormat="1" ht="15.75" x14ac:dyDescent="0.25">
      <c r="A54" s="701"/>
      <c r="B54" s="717"/>
      <c r="C54" s="282" t="s">
        <v>101</v>
      </c>
      <c r="D54" s="400"/>
      <c r="E54" s="401"/>
      <c r="F54" s="441">
        <v>1</v>
      </c>
      <c r="G54" s="379"/>
      <c r="H54" s="380"/>
      <c r="I54" s="339">
        <f t="shared" si="3"/>
        <v>1</v>
      </c>
      <c r="J54" s="705"/>
      <c r="K54" s="707"/>
      <c r="L54" s="155"/>
      <c r="M54" s="351"/>
    </row>
    <row r="55" spans="1:13" s="272" customFormat="1" ht="25.5" x14ac:dyDescent="0.25">
      <c r="A55" s="701"/>
      <c r="B55" s="717"/>
      <c r="C55" s="282" t="s">
        <v>147</v>
      </c>
      <c r="D55" s="400"/>
      <c r="E55" s="401"/>
      <c r="F55" s="441">
        <v>1</v>
      </c>
      <c r="G55" s="379"/>
      <c r="H55" s="380"/>
      <c r="I55" s="339">
        <f t="shared" si="3"/>
        <v>1</v>
      </c>
      <c r="J55" s="705"/>
      <c r="K55" s="707"/>
      <c r="L55" s="155"/>
      <c r="M55" s="351"/>
    </row>
    <row r="56" spans="1:13" s="272" customFormat="1" ht="15.75" x14ac:dyDescent="0.25">
      <c r="A56" s="701"/>
      <c r="B56" s="717"/>
      <c r="C56" s="282" t="s">
        <v>70</v>
      </c>
      <c r="D56" s="400"/>
      <c r="E56" s="401"/>
      <c r="F56" s="441">
        <v>2</v>
      </c>
      <c r="G56" s="379"/>
      <c r="H56" s="380"/>
      <c r="I56" s="339">
        <f t="shared" si="3"/>
        <v>2</v>
      </c>
      <c r="J56" s="705"/>
      <c r="K56" s="707"/>
      <c r="L56" s="155"/>
      <c r="M56" s="351"/>
    </row>
    <row r="57" spans="1:13" s="272" customFormat="1" ht="16.5" thickBot="1" x14ac:dyDescent="0.3">
      <c r="A57" s="701"/>
      <c r="B57" s="717"/>
      <c r="C57" s="282" t="s">
        <v>71</v>
      </c>
      <c r="D57" s="400"/>
      <c r="E57" s="401"/>
      <c r="F57" s="441">
        <v>1</v>
      </c>
      <c r="G57" s="379"/>
      <c r="H57" s="380"/>
      <c r="I57" s="339">
        <f t="shared" si="3"/>
        <v>1</v>
      </c>
      <c r="J57" s="705"/>
      <c r="K57" s="707"/>
      <c r="L57" s="155"/>
      <c r="M57" s="351"/>
    </row>
    <row r="58" spans="1:13" s="272" customFormat="1" ht="15.75" x14ac:dyDescent="0.25">
      <c r="A58" s="708" t="s">
        <v>140</v>
      </c>
      <c r="B58" s="716" t="s">
        <v>143</v>
      </c>
      <c r="C58" s="280" t="s">
        <v>139</v>
      </c>
      <c r="D58" s="402">
        <v>2</v>
      </c>
      <c r="E58" s="403"/>
      <c r="F58" s="442"/>
      <c r="G58" s="381"/>
      <c r="H58" s="382"/>
      <c r="I58" s="350">
        <f t="shared" si="3"/>
        <v>2</v>
      </c>
      <c r="J58" s="710">
        <f>SUM(I58:I66)</f>
        <v>20</v>
      </c>
      <c r="K58" s="711">
        <f>J58/18</f>
        <v>1.1111111111111112</v>
      </c>
      <c r="L58" s="155"/>
      <c r="M58" s="351"/>
    </row>
    <row r="59" spans="1:13" s="272" customFormat="1" ht="15.75" x14ac:dyDescent="0.25">
      <c r="A59" s="701"/>
      <c r="B59" s="717"/>
      <c r="C59" s="282" t="s">
        <v>88</v>
      </c>
      <c r="D59" s="400">
        <v>2</v>
      </c>
      <c r="E59" s="401"/>
      <c r="F59" s="441"/>
      <c r="G59" s="379"/>
      <c r="H59" s="380"/>
      <c r="I59" s="339">
        <f t="shared" si="3"/>
        <v>2</v>
      </c>
      <c r="J59" s="705"/>
      <c r="K59" s="707"/>
      <c r="L59" s="155"/>
      <c r="M59" s="351"/>
    </row>
    <row r="60" spans="1:13" s="272" customFormat="1" ht="15.75" x14ac:dyDescent="0.25">
      <c r="A60" s="701"/>
      <c r="B60" s="717"/>
      <c r="C60" s="282" t="s">
        <v>87</v>
      </c>
      <c r="D60" s="400">
        <v>2</v>
      </c>
      <c r="E60" s="401"/>
      <c r="F60" s="441"/>
      <c r="G60" s="379"/>
      <c r="H60" s="380"/>
      <c r="I60" s="339">
        <f t="shared" si="3"/>
        <v>2</v>
      </c>
      <c r="J60" s="705"/>
      <c r="K60" s="707"/>
      <c r="L60" s="155"/>
      <c r="M60" s="351"/>
    </row>
    <row r="61" spans="1:13" s="272" customFormat="1" ht="15.75" x14ac:dyDescent="0.25">
      <c r="A61" s="701"/>
      <c r="B61" s="717"/>
      <c r="C61" s="282" t="s">
        <v>86</v>
      </c>
      <c r="D61" s="400">
        <v>2</v>
      </c>
      <c r="E61" s="401"/>
      <c r="F61" s="441"/>
      <c r="G61" s="379"/>
      <c r="H61" s="380"/>
      <c r="I61" s="339">
        <f t="shared" si="3"/>
        <v>2</v>
      </c>
      <c r="J61" s="705"/>
      <c r="K61" s="707"/>
      <c r="L61" s="155"/>
      <c r="M61" s="351"/>
    </row>
    <row r="62" spans="1:13" s="272" customFormat="1" ht="15.75" x14ac:dyDescent="0.25">
      <c r="A62" s="701"/>
      <c r="B62" s="717"/>
      <c r="C62" s="282" t="s">
        <v>85</v>
      </c>
      <c r="D62" s="400">
        <v>3</v>
      </c>
      <c r="E62" s="401"/>
      <c r="F62" s="441"/>
      <c r="G62" s="379"/>
      <c r="H62" s="380"/>
      <c r="I62" s="339">
        <f t="shared" si="3"/>
        <v>3</v>
      </c>
      <c r="J62" s="705"/>
      <c r="K62" s="707"/>
      <c r="L62" s="155"/>
      <c r="M62" s="351"/>
    </row>
    <row r="63" spans="1:13" s="272" customFormat="1" ht="15.75" x14ac:dyDescent="0.25">
      <c r="A63" s="701"/>
      <c r="B63" s="717"/>
      <c r="C63" s="282" t="s">
        <v>91</v>
      </c>
      <c r="D63" s="400">
        <v>3</v>
      </c>
      <c r="E63" s="401"/>
      <c r="F63" s="441"/>
      <c r="G63" s="379"/>
      <c r="H63" s="380"/>
      <c r="I63" s="339">
        <f t="shared" si="3"/>
        <v>3</v>
      </c>
      <c r="J63" s="705"/>
      <c r="K63" s="707"/>
      <c r="L63" s="155"/>
      <c r="M63" s="351"/>
    </row>
    <row r="64" spans="1:13" s="272" customFormat="1" ht="15.75" x14ac:dyDescent="0.25">
      <c r="A64" s="701"/>
      <c r="B64" s="717"/>
      <c r="C64" s="451" t="s">
        <v>70</v>
      </c>
      <c r="D64" s="400">
        <v>3</v>
      </c>
      <c r="E64" s="401"/>
      <c r="F64" s="441"/>
      <c r="G64" s="379"/>
      <c r="H64" s="380"/>
      <c r="I64" s="339">
        <f t="shared" si="3"/>
        <v>3</v>
      </c>
      <c r="J64" s="705"/>
      <c r="K64" s="707"/>
      <c r="L64" s="155"/>
      <c r="M64" s="351"/>
    </row>
    <row r="65" spans="1:14" s="272" customFormat="1" ht="15.75" x14ac:dyDescent="0.25">
      <c r="A65" s="701"/>
      <c r="B65" s="717"/>
      <c r="C65" s="282" t="s">
        <v>43</v>
      </c>
      <c r="D65" s="400">
        <v>1</v>
      </c>
      <c r="E65" s="401"/>
      <c r="F65" s="441"/>
      <c r="G65" s="379"/>
      <c r="H65" s="380"/>
      <c r="I65" s="339">
        <f t="shared" si="3"/>
        <v>1</v>
      </c>
      <c r="J65" s="705"/>
      <c r="K65" s="707"/>
      <c r="L65" s="155"/>
      <c r="M65" s="351"/>
    </row>
    <row r="66" spans="1:14" s="272" customFormat="1" ht="16.5" thickBot="1" x14ac:dyDescent="0.3">
      <c r="A66" s="712"/>
      <c r="B66" s="717"/>
      <c r="C66" s="283" t="s">
        <v>44</v>
      </c>
      <c r="D66" s="398">
        <v>2</v>
      </c>
      <c r="E66" s="399"/>
      <c r="F66" s="440"/>
      <c r="G66" s="377"/>
      <c r="H66" s="378"/>
      <c r="I66" s="337">
        <f t="shared" si="3"/>
        <v>2</v>
      </c>
      <c r="J66" s="705"/>
      <c r="K66" s="707"/>
      <c r="L66" s="155"/>
      <c r="M66" s="351"/>
    </row>
    <row r="67" spans="1:14" s="272" customFormat="1" ht="15.75" x14ac:dyDescent="0.25">
      <c r="A67" s="718" t="s">
        <v>142</v>
      </c>
      <c r="B67" s="709" t="s">
        <v>145</v>
      </c>
      <c r="C67" s="288" t="s">
        <v>22</v>
      </c>
      <c r="D67" s="402"/>
      <c r="E67" s="403"/>
      <c r="F67" s="442"/>
      <c r="G67" s="381"/>
      <c r="H67" s="382"/>
      <c r="I67" s="350">
        <f t="shared" si="3"/>
        <v>0</v>
      </c>
      <c r="J67" s="710">
        <f>SUM(I67:I69)</f>
        <v>15</v>
      </c>
      <c r="K67" s="711">
        <f>J67/18</f>
        <v>0.83333333333333337</v>
      </c>
      <c r="L67" s="343"/>
      <c r="M67" s="317"/>
      <c r="N67" s="155"/>
    </row>
    <row r="68" spans="1:14" s="272" customFormat="1" ht="15.75" x14ac:dyDescent="0.25">
      <c r="A68" s="719"/>
      <c r="B68" s="703"/>
      <c r="C68" s="289" t="s">
        <v>92</v>
      </c>
      <c r="D68" s="400">
        <v>3</v>
      </c>
      <c r="E68" s="401">
        <v>3</v>
      </c>
      <c r="F68" s="441">
        <v>3</v>
      </c>
      <c r="G68" s="379">
        <v>3</v>
      </c>
      <c r="H68" s="380">
        <v>3</v>
      </c>
      <c r="I68" s="339">
        <f t="shared" si="3"/>
        <v>15</v>
      </c>
      <c r="J68" s="705"/>
      <c r="K68" s="707"/>
      <c r="L68" s="343"/>
      <c r="M68" s="317"/>
      <c r="N68" s="155"/>
    </row>
    <row r="69" spans="1:14" s="272" customFormat="1" ht="16.5" thickBot="1" x14ac:dyDescent="0.3">
      <c r="A69" s="719"/>
      <c r="B69" s="703"/>
      <c r="C69" s="290" t="s">
        <v>117</v>
      </c>
      <c r="D69" s="410"/>
      <c r="E69" s="411"/>
      <c r="F69" s="447"/>
      <c r="G69" s="391"/>
      <c r="H69" s="392"/>
      <c r="I69" s="337">
        <f t="shared" si="3"/>
        <v>0</v>
      </c>
      <c r="J69" s="705"/>
      <c r="K69" s="707"/>
      <c r="L69" s="343"/>
      <c r="M69" s="317"/>
      <c r="N69" s="155"/>
    </row>
    <row r="70" spans="1:14" s="272" customFormat="1" ht="16.5" thickBot="1" x14ac:dyDescent="0.3">
      <c r="A70" s="346" t="s">
        <v>144</v>
      </c>
      <c r="B70" s="456" t="s">
        <v>146</v>
      </c>
      <c r="C70" s="286" t="s">
        <v>105</v>
      </c>
      <c r="D70" s="408"/>
      <c r="E70" s="409"/>
      <c r="F70" s="445">
        <v>3</v>
      </c>
      <c r="G70" s="387">
        <v>3</v>
      </c>
      <c r="H70" s="388"/>
      <c r="I70" s="457">
        <f t="shared" si="3"/>
        <v>6</v>
      </c>
      <c r="J70" s="458">
        <f>I70</f>
        <v>6</v>
      </c>
      <c r="K70" s="349">
        <f t="shared" ref="K70" si="4">J70/18</f>
        <v>0.33333333333333331</v>
      </c>
      <c r="L70" s="155"/>
      <c r="M70" s="351"/>
    </row>
    <row r="71" spans="1:14" s="272" customFormat="1" ht="15.75" x14ac:dyDescent="0.25">
      <c r="A71" s="708" t="s">
        <v>152</v>
      </c>
      <c r="B71" s="709" t="s">
        <v>146</v>
      </c>
      <c r="C71" s="280" t="s">
        <v>42</v>
      </c>
      <c r="D71" s="402">
        <v>2</v>
      </c>
      <c r="E71" s="403"/>
      <c r="F71" s="442"/>
      <c r="G71" s="381"/>
      <c r="H71" s="382"/>
      <c r="I71" s="350">
        <f t="shared" si="3"/>
        <v>2</v>
      </c>
      <c r="J71" s="710">
        <f>I71+I72</f>
        <v>6</v>
      </c>
      <c r="K71" s="711">
        <f>J71/18</f>
        <v>0.33333333333333331</v>
      </c>
      <c r="L71" s="343"/>
      <c r="M71" s="317"/>
      <c r="N71" s="155"/>
    </row>
    <row r="72" spans="1:14" s="272" customFormat="1" ht="26.25" thickBot="1" x14ac:dyDescent="0.3">
      <c r="A72" s="712"/>
      <c r="B72" s="713"/>
      <c r="C72" s="284" t="s">
        <v>106</v>
      </c>
      <c r="D72" s="406"/>
      <c r="E72" s="407"/>
      <c r="F72" s="444">
        <v>2</v>
      </c>
      <c r="G72" s="385">
        <v>2</v>
      </c>
      <c r="H72" s="386"/>
      <c r="I72" s="344">
        <f t="shared" si="3"/>
        <v>4</v>
      </c>
      <c r="J72" s="714"/>
      <c r="K72" s="715"/>
      <c r="L72" s="343"/>
      <c r="M72" s="317"/>
      <c r="N72" s="155"/>
    </row>
    <row r="73" spans="1:14" s="272" customFormat="1" ht="15.75" x14ac:dyDescent="0.25">
      <c r="A73" s="720" t="s">
        <v>23</v>
      </c>
      <c r="B73" s="721"/>
      <c r="C73" s="722"/>
      <c r="D73" s="393">
        <f>SUM(D16:D72)</f>
        <v>29</v>
      </c>
      <c r="E73" s="370">
        <f>SUM(E17:E72)</f>
        <v>34</v>
      </c>
      <c r="F73" s="369">
        <f>SUM(F16:F72)</f>
        <v>29</v>
      </c>
      <c r="G73" s="370">
        <f>SUM(G16:G72)-G75</f>
        <v>36</v>
      </c>
      <c r="H73" s="370">
        <f>SUM(H16:H72)-H75</f>
        <v>34</v>
      </c>
      <c r="I73" s="369">
        <f t="shared" si="3"/>
        <v>162</v>
      </c>
      <c r="J73" s="371"/>
      <c r="K73" s="372">
        <f>I73/18</f>
        <v>9</v>
      </c>
      <c r="L73" s="332"/>
      <c r="M73" s="271"/>
      <c r="N73" s="332"/>
    </row>
    <row r="74" spans="1:14" s="272" customFormat="1" ht="15.75" x14ac:dyDescent="0.25">
      <c r="A74" s="291"/>
      <c r="B74" s="723" t="s">
        <v>35</v>
      </c>
      <c r="C74" s="292" t="s">
        <v>84</v>
      </c>
      <c r="D74" s="293">
        <v>0</v>
      </c>
      <c r="E74" s="294">
        <v>0</v>
      </c>
      <c r="F74" s="448">
        <v>0</v>
      </c>
      <c r="G74" s="352">
        <v>0</v>
      </c>
      <c r="H74" s="295">
        <v>0</v>
      </c>
      <c r="I74" s="353">
        <f t="shared" si="3"/>
        <v>0</v>
      </c>
      <c r="J74" s="354"/>
      <c r="K74" s="355"/>
      <c r="L74" s="155"/>
      <c r="M74" s="317"/>
      <c r="N74" s="155"/>
    </row>
    <row r="75" spans="1:14" s="272" customFormat="1" ht="16.5" thickBot="1" x14ac:dyDescent="0.3">
      <c r="A75" s="296"/>
      <c r="B75" s="724"/>
      <c r="C75" s="297" t="s">
        <v>20</v>
      </c>
      <c r="D75" s="298">
        <v>0</v>
      </c>
      <c r="E75" s="299">
        <v>0</v>
      </c>
      <c r="F75" s="449">
        <v>0</v>
      </c>
      <c r="G75" s="356">
        <v>6</v>
      </c>
      <c r="H75" s="357">
        <v>8</v>
      </c>
      <c r="I75" s="358">
        <f t="shared" si="3"/>
        <v>14</v>
      </c>
      <c r="J75" s="359"/>
      <c r="K75" s="355">
        <f>(I73+I75)/18</f>
        <v>9.7777777777777786</v>
      </c>
      <c r="L75" s="155"/>
      <c r="M75" s="317"/>
      <c r="N75" s="155"/>
    </row>
    <row r="76" spans="1:14" s="272" customFormat="1" ht="38.25" thickBot="1" x14ac:dyDescent="0.3">
      <c r="A76" s="300"/>
      <c r="B76" s="301"/>
      <c r="C76" s="461" t="s">
        <v>46</v>
      </c>
      <c r="D76" s="302">
        <f t="shared" ref="D76:H76" si="5">SUM(D73:D75)</f>
        <v>29</v>
      </c>
      <c r="E76" s="303">
        <f t="shared" si="5"/>
        <v>34</v>
      </c>
      <c r="F76" s="450">
        <f t="shared" si="5"/>
        <v>29</v>
      </c>
      <c r="G76" s="360">
        <f t="shared" si="5"/>
        <v>42</v>
      </c>
      <c r="H76" s="361">
        <f t="shared" si="5"/>
        <v>42</v>
      </c>
      <c r="I76" s="362">
        <f t="shared" si="3"/>
        <v>176</v>
      </c>
      <c r="J76" s="363"/>
      <c r="K76" s="364">
        <f>I76/18</f>
        <v>9.7777777777777786</v>
      </c>
      <c r="L76" s="155"/>
      <c r="M76" s="317"/>
      <c r="N76" s="155"/>
    </row>
    <row r="77" spans="1:14" s="272" customFormat="1" x14ac:dyDescent="0.25">
      <c r="C77" s="314"/>
      <c r="D77" s="315"/>
      <c r="E77" s="315"/>
      <c r="F77" s="315"/>
      <c r="G77" s="315"/>
      <c r="H77" s="315"/>
      <c r="I77" s="315"/>
      <c r="J77" s="308"/>
      <c r="K77" s="316"/>
      <c r="L77" s="155"/>
      <c r="M77" s="317"/>
      <c r="N77" s="155"/>
    </row>
    <row r="78" spans="1:14" s="320" customFormat="1" ht="15.75" x14ac:dyDescent="0.25">
      <c r="A78" s="365"/>
      <c r="B78" s="365"/>
      <c r="C78" s="304"/>
      <c r="D78" s="305"/>
      <c r="E78" s="305"/>
      <c r="F78" s="305"/>
      <c r="G78" s="161"/>
      <c r="H78" s="161"/>
      <c r="I78" s="366"/>
      <c r="J78" s="367"/>
      <c r="K78" s="368"/>
      <c r="L78" s="325"/>
      <c r="M78" s="326"/>
      <c r="N78" s="325"/>
    </row>
    <row r="79" spans="1:14" x14ac:dyDescent="0.25">
      <c r="C79" s="306"/>
      <c r="D79" s="306"/>
      <c r="E79" s="306"/>
      <c r="F79" s="306"/>
      <c r="G79" s="306"/>
      <c r="H79" s="306"/>
      <c r="I79" s="306"/>
      <c r="J79" s="306"/>
      <c r="L79" s="306"/>
      <c r="M79" s="307"/>
      <c r="N79" s="306"/>
    </row>
    <row r="80" spans="1:14" x14ac:dyDescent="0.25">
      <c r="C80" s="306"/>
      <c r="D80" s="306"/>
      <c r="E80" s="306"/>
      <c r="F80" s="306"/>
      <c r="G80" s="306"/>
      <c r="H80" s="306"/>
      <c r="I80" s="306"/>
      <c r="J80" s="306"/>
      <c r="L80" s="306"/>
      <c r="M80" s="307"/>
      <c r="N80" s="306"/>
    </row>
    <row r="81" spans="3:14" x14ac:dyDescent="0.25">
      <c r="C81" s="306"/>
      <c r="D81" s="306"/>
      <c r="E81" s="306"/>
      <c r="F81" s="306"/>
      <c r="G81" s="306"/>
      <c r="H81" s="306"/>
      <c r="I81" s="306"/>
      <c r="J81" s="306"/>
      <c r="L81" s="306"/>
      <c r="M81" s="307"/>
      <c r="N81" s="306"/>
    </row>
    <row r="82" spans="3:14" x14ac:dyDescent="0.25">
      <c r="C82" s="306"/>
      <c r="D82" s="306"/>
      <c r="E82" s="306"/>
      <c r="F82" s="306"/>
      <c r="G82" s="306"/>
      <c r="H82" s="306"/>
      <c r="I82" s="306"/>
      <c r="J82" s="306"/>
      <c r="L82" s="306"/>
      <c r="M82" s="307"/>
      <c r="N82" s="306"/>
    </row>
    <row r="83" spans="3:14" x14ac:dyDescent="0.25">
      <c r="C83" s="306"/>
      <c r="D83" s="306"/>
      <c r="E83" s="306"/>
      <c r="F83" s="306"/>
      <c r="G83" s="306"/>
      <c r="H83" s="306"/>
      <c r="I83" s="306"/>
      <c r="J83" s="306"/>
      <c r="L83" s="306"/>
      <c r="M83" s="307"/>
      <c r="N83" s="306"/>
    </row>
    <row r="84" spans="3:14" x14ac:dyDescent="0.25">
      <c r="C84" s="306"/>
      <c r="D84" s="306"/>
      <c r="E84" s="306"/>
      <c r="F84" s="306"/>
      <c r="G84" s="306"/>
      <c r="H84" s="306"/>
      <c r="I84" s="306"/>
      <c r="J84" s="306"/>
      <c r="L84" s="306"/>
      <c r="M84" s="307"/>
      <c r="N84" s="306"/>
    </row>
    <row r="85" spans="3:14" x14ac:dyDescent="0.25">
      <c r="C85" s="306"/>
      <c r="D85" s="306"/>
      <c r="E85" s="306"/>
      <c r="F85" s="306"/>
      <c r="G85" s="306"/>
      <c r="H85" s="306"/>
      <c r="I85" s="306"/>
      <c r="J85" s="306"/>
      <c r="L85" s="306"/>
      <c r="M85" s="307"/>
      <c r="N85" s="306"/>
    </row>
    <row r="86" spans="3:14" x14ac:dyDescent="0.25">
      <c r="C86" s="306"/>
      <c r="D86" s="306"/>
      <c r="E86" s="306"/>
      <c r="F86" s="306"/>
      <c r="G86" s="306"/>
      <c r="H86" s="306"/>
      <c r="I86" s="306"/>
      <c r="J86" s="306"/>
      <c r="L86" s="306"/>
      <c r="M86" s="307"/>
      <c r="N86" s="306"/>
    </row>
    <row r="87" spans="3:14" x14ac:dyDescent="0.25">
      <c r="C87" s="306"/>
      <c r="D87" s="306"/>
      <c r="E87" s="306"/>
      <c r="F87" s="306"/>
      <c r="G87" s="306"/>
      <c r="H87" s="306"/>
      <c r="I87" s="306"/>
      <c r="J87" s="306"/>
      <c r="L87" s="306"/>
      <c r="M87" s="307"/>
      <c r="N87" s="306"/>
    </row>
    <row r="88" spans="3:14" x14ac:dyDescent="0.25">
      <c r="C88" s="306"/>
      <c r="D88" s="306"/>
      <c r="E88" s="306"/>
      <c r="F88" s="306"/>
      <c r="G88" s="306"/>
      <c r="H88" s="306"/>
      <c r="I88" s="306"/>
      <c r="J88" s="306"/>
      <c r="L88" s="306"/>
      <c r="M88" s="307"/>
      <c r="N88" s="306"/>
    </row>
    <row r="89" spans="3:14" x14ac:dyDescent="0.25">
      <c r="C89" s="306"/>
      <c r="D89" s="306"/>
      <c r="E89" s="306"/>
      <c r="F89" s="306"/>
      <c r="G89" s="306"/>
      <c r="H89" s="306"/>
      <c r="I89" s="306"/>
      <c r="J89" s="306"/>
      <c r="L89" s="306"/>
      <c r="M89" s="307"/>
      <c r="N89" s="306"/>
    </row>
    <row r="90" spans="3:14" x14ac:dyDescent="0.25">
      <c r="C90" s="306"/>
      <c r="D90" s="306"/>
      <c r="E90" s="306"/>
      <c r="F90" s="306"/>
      <c r="G90" s="306"/>
      <c r="H90" s="306"/>
      <c r="I90" s="306"/>
      <c r="J90" s="306"/>
      <c r="L90" s="306"/>
      <c r="M90" s="307"/>
      <c r="N90" s="306"/>
    </row>
    <row r="91" spans="3:14" x14ac:dyDescent="0.25">
      <c r="C91" s="306"/>
      <c r="D91" s="306"/>
      <c r="E91" s="306"/>
      <c r="F91" s="306"/>
      <c r="G91" s="306"/>
      <c r="H91" s="306"/>
      <c r="I91" s="306"/>
      <c r="J91" s="306"/>
      <c r="L91" s="306"/>
      <c r="M91" s="307"/>
      <c r="N91" s="306"/>
    </row>
    <row r="92" spans="3:14" x14ac:dyDescent="0.25">
      <c r="C92" s="306"/>
      <c r="D92" s="306"/>
      <c r="E92" s="306"/>
      <c r="F92" s="306"/>
      <c r="G92" s="306"/>
      <c r="H92" s="306"/>
      <c r="I92" s="306"/>
      <c r="J92" s="306"/>
      <c r="L92" s="306"/>
      <c r="M92" s="307"/>
      <c r="N92" s="306"/>
    </row>
    <row r="93" spans="3:14" x14ac:dyDescent="0.25">
      <c r="C93" s="306"/>
      <c r="D93" s="306"/>
      <c r="E93" s="306"/>
      <c r="F93" s="306"/>
      <c r="G93" s="306"/>
      <c r="H93" s="306"/>
      <c r="I93" s="306"/>
      <c r="J93" s="306"/>
      <c r="L93" s="306"/>
      <c r="M93" s="307"/>
      <c r="N93" s="306"/>
    </row>
    <row r="94" spans="3:14" x14ac:dyDescent="0.25">
      <c r="C94" s="306"/>
      <c r="D94" s="306"/>
      <c r="E94" s="306"/>
      <c r="F94" s="306"/>
      <c r="G94" s="306"/>
      <c r="H94" s="306"/>
      <c r="I94" s="306"/>
      <c r="J94" s="306"/>
      <c r="L94" s="306"/>
      <c r="M94" s="307"/>
      <c r="N94" s="306"/>
    </row>
    <row r="95" spans="3:14" x14ac:dyDescent="0.25">
      <c r="C95" s="306"/>
      <c r="D95" s="306"/>
      <c r="E95" s="306"/>
      <c r="F95" s="306"/>
      <c r="G95" s="306"/>
      <c r="H95" s="306"/>
      <c r="I95" s="306"/>
      <c r="J95" s="306"/>
      <c r="L95" s="306"/>
      <c r="M95" s="307"/>
      <c r="N95" s="306"/>
    </row>
    <row r="96" spans="3:14" x14ac:dyDescent="0.25">
      <c r="C96" s="306"/>
      <c r="D96" s="306"/>
      <c r="E96" s="306"/>
      <c r="F96" s="306"/>
      <c r="G96" s="306"/>
      <c r="H96" s="306"/>
      <c r="I96" s="306"/>
      <c r="J96" s="306"/>
      <c r="L96" s="306"/>
      <c r="M96" s="307"/>
      <c r="N96" s="306"/>
    </row>
    <row r="97" spans="3:14" x14ac:dyDescent="0.25">
      <c r="C97" s="306"/>
      <c r="D97" s="306"/>
      <c r="E97" s="306"/>
      <c r="F97" s="306"/>
      <c r="G97" s="306"/>
      <c r="H97" s="306"/>
      <c r="I97" s="306"/>
      <c r="J97" s="306"/>
      <c r="L97" s="306"/>
      <c r="M97" s="307"/>
      <c r="N97" s="306"/>
    </row>
    <row r="98" spans="3:14" x14ac:dyDescent="0.25">
      <c r="C98" s="306"/>
      <c r="D98" s="306"/>
      <c r="E98" s="306"/>
      <c r="F98" s="306"/>
      <c r="G98" s="306"/>
      <c r="H98" s="306"/>
      <c r="I98" s="306"/>
      <c r="J98" s="306"/>
      <c r="L98" s="306"/>
      <c r="M98" s="307"/>
      <c r="N98" s="306"/>
    </row>
    <row r="99" spans="3:14" x14ac:dyDescent="0.25">
      <c r="C99" s="306"/>
      <c r="D99" s="306"/>
      <c r="E99" s="306"/>
      <c r="F99" s="306"/>
      <c r="G99" s="306"/>
      <c r="H99" s="306"/>
      <c r="I99" s="306"/>
      <c r="J99" s="306"/>
      <c r="L99" s="306"/>
      <c r="M99" s="307"/>
      <c r="N99" s="306"/>
    </row>
    <row r="100" spans="3:14" x14ac:dyDescent="0.25">
      <c r="C100" s="306"/>
      <c r="D100" s="306"/>
      <c r="E100" s="306"/>
      <c r="F100" s="306"/>
      <c r="G100" s="306"/>
      <c r="H100" s="306"/>
      <c r="I100" s="306"/>
      <c r="J100" s="306"/>
      <c r="L100" s="306"/>
      <c r="M100" s="307"/>
      <c r="N100" s="306"/>
    </row>
    <row r="101" spans="3:14" x14ac:dyDescent="0.25">
      <c r="C101" s="306"/>
      <c r="D101" s="306"/>
      <c r="E101" s="306"/>
      <c r="F101" s="306"/>
      <c r="G101" s="306"/>
      <c r="H101" s="306"/>
      <c r="I101" s="306"/>
      <c r="J101" s="306"/>
      <c r="L101" s="306"/>
      <c r="M101" s="307"/>
      <c r="N101" s="306"/>
    </row>
    <row r="102" spans="3:14" x14ac:dyDescent="0.25">
      <c r="C102" s="306"/>
      <c r="D102" s="306"/>
      <c r="E102" s="306"/>
      <c r="F102" s="306"/>
      <c r="G102" s="306"/>
      <c r="H102" s="306"/>
      <c r="I102" s="306"/>
      <c r="J102" s="306"/>
      <c r="L102" s="306"/>
      <c r="M102" s="307"/>
      <c r="N102" s="306"/>
    </row>
    <row r="103" spans="3:14" x14ac:dyDescent="0.25">
      <c r="C103" s="306"/>
      <c r="D103" s="306"/>
      <c r="E103" s="306"/>
      <c r="F103" s="306"/>
      <c r="G103" s="306"/>
      <c r="H103" s="306"/>
      <c r="I103" s="306"/>
      <c r="J103" s="306"/>
      <c r="L103" s="306"/>
      <c r="M103" s="307"/>
      <c r="N103" s="306"/>
    </row>
    <row r="104" spans="3:14" x14ac:dyDescent="0.25">
      <c r="C104" s="306"/>
      <c r="D104" s="306"/>
      <c r="E104" s="306"/>
      <c r="F104" s="306"/>
      <c r="G104" s="306"/>
      <c r="H104" s="306"/>
      <c r="I104" s="306"/>
      <c r="J104" s="306"/>
      <c r="L104" s="306"/>
      <c r="M104" s="307"/>
      <c r="N104" s="306"/>
    </row>
    <row r="105" spans="3:14" x14ac:dyDescent="0.25">
      <c r="C105" s="306"/>
      <c r="D105" s="306"/>
      <c r="E105" s="306"/>
      <c r="F105" s="306"/>
      <c r="G105" s="306"/>
      <c r="H105" s="306"/>
      <c r="I105" s="306"/>
      <c r="J105" s="306"/>
      <c r="L105" s="306"/>
      <c r="M105" s="307"/>
      <c r="N105" s="306"/>
    </row>
    <row r="106" spans="3:14" x14ac:dyDescent="0.25">
      <c r="C106" s="306"/>
      <c r="D106" s="306"/>
      <c r="E106" s="306"/>
      <c r="F106" s="306"/>
      <c r="G106" s="306"/>
      <c r="H106" s="306"/>
      <c r="I106" s="306"/>
      <c r="J106" s="306"/>
      <c r="L106" s="306"/>
      <c r="M106" s="307"/>
      <c r="N106" s="306"/>
    </row>
    <row r="107" spans="3:14" x14ac:dyDescent="0.25">
      <c r="C107" s="306"/>
      <c r="D107" s="306"/>
      <c r="E107" s="306"/>
      <c r="F107" s="306"/>
      <c r="G107" s="306"/>
      <c r="H107" s="306"/>
      <c r="I107" s="306"/>
      <c r="J107" s="306"/>
      <c r="L107" s="306"/>
      <c r="M107" s="307"/>
      <c r="N107" s="306"/>
    </row>
    <row r="108" spans="3:14" x14ac:dyDescent="0.25">
      <c r="C108" s="306"/>
      <c r="D108" s="306"/>
      <c r="E108" s="306"/>
      <c r="F108" s="306"/>
      <c r="G108" s="306"/>
      <c r="H108" s="306"/>
      <c r="I108" s="306"/>
      <c r="J108" s="306"/>
      <c r="L108" s="306"/>
      <c r="M108" s="307"/>
      <c r="N108" s="306"/>
    </row>
    <row r="109" spans="3:14" x14ac:dyDescent="0.25">
      <c r="C109" s="306"/>
      <c r="D109" s="306"/>
      <c r="E109" s="306"/>
      <c r="F109" s="306"/>
      <c r="G109" s="306"/>
      <c r="H109" s="306"/>
      <c r="I109" s="306"/>
      <c r="J109" s="306"/>
      <c r="L109" s="306"/>
      <c r="M109" s="307"/>
      <c r="N109" s="306"/>
    </row>
    <row r="110" spans="3:14" x14ac:dyDescent="0.25">
      <c r="C110" s="306"/>
      <c r="D110" s="306"/>
      <c r="E110" s="306"/>
      <c r="F110" s="306"/>
      <c r="G110" s="306"/>
      <c r="H110" s="306"/>
      <c r="I110" s="306"/>
      <c r="J110" s="306"/>
      <c r="L110" s="306"/>
      <c r="M110" s="307"/>
      <c r="N110" s="306"/>
    </row>
    <row r="111" spans="3:14" x14ac:dyDescent="0.25">
      <c r="C111" s="306"/>
      <c r="D111" s="306"/>
      <c r="E111" s="306"/>
      <c r="F111" s="306"/>
      <c r="G111" s="306"/>
      <c r="H111" s="306"/>
      <c r="I111" s="306"/>
      <c r="J111" s="306"/>
      <c r="L111" s="306"/>
      <c r="M111" s="307"/>
      <c r="N111" s="306"/>
    </row>
    <row r="112" spans="3:14" x14ac:dyDescent="0.25">
      <c r="C112" s="306"/>
      <c r="D112" s="306"/>
      <c r="E112" s="306"/>
      <c r="F112" s="306"/>
      <c r="G112" s="306"/>
      <c r="H112" s="306"/>
      <c r="I112" s="306"/>
      <c r="J112" s="306"/>
      <c r="L112" s="306"/>
      <c r="M112" s="307"/>
      <c r="N112" s="306"/>
    </row>
    <row r="113" spans="3:14" x14ac:dyDescent="0.25">
      <c r="C113" s="306"/>
      <c r="D113" s="306"/>
      <c r="E113" s="306"/>
      <c r="F113" s="306"/>
      <c r="G113" s="306"/>
      <c r="H113" s="306"/>
      <c r="I113" s="306"/>
      <c r="J113" s="306"/>
      <c r="L113" s="306"/>
      <c r="M113" s="307"/>
      <c r="N113" s="306"/>
    </row>
  </sheetData>
  <mergeCells count="53">
    <mergeCell ref="A73:C73"/>
    <mergeCell ref="B74:B75"/>
    <mergeCell ref="A71:A72"/>
    <mergeCell ref="B71:B72"/>
    <mergeCell ref="J71:J72"/>
    <mergeCell ref="A58:A66"/>
    <mergeCell ref="B58:B66"/>
    <mergeCell ref="J58:J66"/>
    <mergeCell ref="K58:K66"/>
    <mergeCell ref="K71:K72"/>
    <mergeCell ref="A67:A69"/>
    <mergeCell ref="B67:B69"/>
    <mergeCell ref="J67:J69"/>
    <mergeCell ref="K67:K69"/>
    <mergeCell ref="A39:A49"/>
    <mergeCell ref="B39:B49"/>
    <mergeCell ref="J39:J49"/>
    <mergeCell ref="K39:K49"/>
    <mergeCell ref="A50:A57"/>
    <mergeCell ref="B50:B57"/>
    <mergeCell ref="J50:J57"/>
    <mergeCell ref="K50:K57"/>
    <mergeCell ref="A31:A33"/>
    <mergeCell ref="B31:B33"/>
    <mergeCell ref="J31:J33"/>
    <mergeCell ref="K31:K33"/>
    <mergeCell ref="A35:A38"/>
    <mergeCell ref="B35:B38"/>
    <mergeCell ref="J35:J38"/>
    <mergeCell ref="K35:K38"/>
    <mergeCell ref="A16:A22"/>
    <mergeCell ref="B16:B22"/>
    <mergeCell ref="J16:J22"/>
    <mergeCell ref="K16:K22"/>
    <mergeCell ref="A23:A28"/>
    <mergeCell ref="B23:B28"/>
    <mergeCell ref="J23:J28"/>
    <mergeCell ref="K23:K28"/>
    <mergeCell ref="A11:K11"/>
    <mergeCell ref="A12:K12"/>
    <mergeCell ref="C13:J13"/>
    <mergeCell ref="B14:B15"/>
    <mergeCell ref="C14:C15"/>
    <mergeCell ref="D14:H14"/>
    <mergeCell ref="I14:I15"/>
    <mergeCell ref="J14:J15"/>
    <mergeCell ref="K14:K15"/>
    <mergeCell ref="G7:K7"/>
    <mergeCell ref="A1:K1"/>
    <mergeCell ref="A2:K2"/>
    <mergeCell ref="A3:K3"/>
    <mergeCell ref="A4:K4"/>
    <mergeCell ref="G6:K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130" zoomScaleNormal="130" workbookViewId="0">
      <selection activeCell="Q74" sqref="Q74"/>
    </sheetView>
  </sheetViews>
  <sheetFormatPr defaultColWidth="8.85546875" defaultRowHeight="15" x14ac:dyDescent="0.25"/>
  <cols>
    <col min="1" max="1" width="5.140625" style="306" customWidth="1"/>
    <col min="2" max="2" width="17.140625" style="306" customWidth="1"/>
    <col min="3" max="3" width="33.7109375" style="307" customWidth="1"/>
    <col min="4" max="8" width="5.5703125" style="312" customWidth="1"/>
    <col min="9" max="9" width="6.85546875" style="312" customWidth="1"/>
    <col min="10" max="10" width="7.28515625" style="313" customWidth="1"/>
    <col min="11" max="11" width="9.5703125" style="309" customWidth="1"/>
    <col min="12" max="12" width="5.5703125" style="310" customWidth="1"/>
    <col min="13" max="13" width="5.5703125" style="311" customWidth="1"/>
    <col min="14" max="14" width="5.5703125" style="310" customWidth="1"/>
    <col min="15" max="15" width="5.5703125" style="306" customWidth="1"/>
    <col min="16" max="254" width="8.85546875" style="306"/>
    <col min="255" max="255" width="5.140625" style="306" customWidth="1"/>
    <col min="256" max="256" width="17.140625" style="306" customWidth="1"/>
    <col min="257" max="257" width="36.7109375" style="306" customWidth="1"/>
    <col min="258" max="258" width="5.140625" style="306" customWidth="1"/>
    <col min="259" max="259" width="5.7109375" style="306" customWidth="1"/>
    <col min="260" max="263" width="4.5703125" style="306" customWidth="1"/>
    <col min="264" max="264" width="6.5703125" style="306" customWidth="1"/>
    <col min="265" max="265" width="7.28515625" style="306" customWidth="1"/>
    <col min="266" max="266" width="7.5703125" style="306" customWidth="1"/>
    <col min="267" max="271" width="5.5703125" style="306" customWidth="1"/>
    <col min="272" max="510" width="8.85546875" style="306"/>
    <col min="511" max="511" width="5.140625" style="306" customWidth="1"/>
    <col min="512" max="512" width="17.140625" style="306" customWidth="1"/>
    <col min="513" max="513" width="36.7109375" style="306" customWidth="1"/>
    <col min="514" max="514" width="5.140625" style="306" customWidth="1"/>
    <col min="515" max="515" width="5.7109375" style="306" customWidth="1"/>
    <col min="516" max="519" width="4.5703125" style="306" customWidth="1"/>
    <col min="520" max="520" width="6.5703125" style="306" customWidth="1"/>
    <col min="521" max="521" width="7.28515625" style="306" customWidth="1"/>
    <col min="522" max="522" width="7.5703125" style="306" customWidth="1"/>
    <col min="523" max="527" width="5.5703125" style="306" customWidth="1"/>
    <col min="528" max="766" width="8.85546875" style="306"/>
    <col min="767" max="767" width="5.140625" style="306" customWidth="1"/>
    <col min="768" max="768" width="17.140625" style="306" customWidth="1"/>
    <col min="769" max="769" width="36.7109375" style="306" customWidth="1"/>
    <col min="770" max="770" width="5.140625" style="306" customWidth="1"/>
    <col min="771" max="771" width="5.7109375" style="306" customWidth="1"/>
    <col min="772" max="775" width="4.5703125" style="306" customWidth="1"/>
    <col min="776" max="776" width="6.5703125" style="306" customWidth="1"/>
    <col min="777" max="777" width="7.28515625" style="306" customWidth="1"/>
    <col min="778" max="778" width="7.5703125" style="306" customWidth="1"/>
    <col min="779" max="783" width="5.5703125" style="306" customWidth="1"/>
    <col min="784" max="1022" width="8.85546875" style="306"/>
    <col min="1023" max="1023" width="5.140625" style="306" customWidth="1"/>
    <col min="1024" max="1024" width="17.140625" style="306" customWidth="1"/>
    <col min="1025" max="1025" width="36.7109375" style="306" customWidth="1"/>
    <col min="1026" max="1026" width="5.140625" style="306" customWidth="1"/>
    <col min="1027" max="1027" width="5.7109375" style="306" customWidth="1"/>
    <col min="1028" max="1031" width="4.5703125" style="306" customWidth="1"/>
    <col min="1032" max="1032" width="6.5703125" style="306" customWidth="1"/>
    <col min="1033" max="1033" width="7.28515625" style="306" customWidth="1"/>
    <col min="1034" max="1034" width="7.5703125" style="306" customWidth="1"/>
    <col min="1035" max="1039" width="5.5703125" style="306" customWidth="1"/>
    <col min="1040" max="1278" width="8.85546875" style="306"/>
    <col min="1279" max="1279" width="5.140625" style="306" customWidth="1"/>
    <col min="1280" max="1280" width="17.140625" style="306" customWidth="1"/>
    <col min="1281" max="1281" width="36.7109375" style="306" customWidth="1"/>
    <col min="1282" max="1282" width="5.140625" style="306" customWidth="1"/>
    <col min="1283" max="1283" width="5.7109375" style="306" customWidth="1"/>
    <col min="1284" max="1287" width="4.5703125" style="306" customWidth="1"/>
    <col min="1288" max="1288" width="6.5703125" style="306" customWidth="1"/>
    <col min="1289" max="1289" width="7.28515625" style="306" customWidth="1"/>
    <col min="1290" max="1290" width="7.5703125" style="306" customWidth="1"/>
    <col min="1291" max="1295" width="5.5703125" style="306" customWidth="1"/>
    <col min="1296" max="1534" width="8.85546875" style="306"/>
    <col min="1535" max="1535" width="5.140625" style="306" customWidth="1"/>
    <col min="1536" max="1536" width="17.140625" style="306" customWidth="1"/>
    <col min="1537" max="1537" width="36.7109375" style="306" customWidth="1"/>
    <col min="1538" max="1538" width="5.140625" style="306" customWidth="1"/>
    <col min="1539" max="1539" width="5.7109375" style="306" customWidth="1"/>
    <col min="1540" max="1543" width="4.5703125" style="306" customWidth="1"/>
    <col min="1544" max="1544" width="6.5703125" style="306" customWidth="1"/>
    <col min="1545" max="1545" width="7.28515625" style="306" customWidth="1"/>
    <col min="1546" max="1546" width="7.5703125" style="306" customWidth="1"/>
    <col min="1547" max="1551" width="5.5703125" style="306" customWidth="1"/>
    <col min="1552" max="1790" width="8.85546875" style="306"/>
    <col min="1791" max="1791" width="5.140625" style="306" customWidth="1"/>
    <col min="1792" max="1792" width="17.140625" style="306" customWidth="1"/>
    <col min="1793" max="1793" width="36.7109375" style="306" customWidth="1"/>
    <col min="1794" max="1794" width="5.140625" style="306" customWidth="1"/>
    <col min="1795" max="1795" width="5.7109375" style="306" customWidth="1"/>
    <col min="1796" max="1799" width="4.5703125" style="306" customWidth="1"/>
    <col min="1800" max="1800" width="6.5703125" style="306" customWidth="1"/>
    <col min="1801" max="1801" width="7.28515625" style="306" customWidth="1"/>
    <col min="1802" max="1802" width="7.5703125" style="306" customWidth="1"/>
    <col min="1803" max="1807" width="5.5703125" style="306" customWidth="1"/>
    <col min="1808" max="2046" width="8.85546875" style="306"/>
    <col min="2047" max="2047" width="5.140625" style="306" customWidth="1"/>
    <col min="2048" max="2048" width="17.140625" style="306" customWidth="1"/>
    <col min="2049" max="2049" width="36.7109375" style="306" customWidth="1"/>
    <col min="2050" max="2050" width="5.140625" style="306" customWidth="1"/>
    <col min="2051" max="2051" width="5.7109375" style="306" customWidth="1"/>
    <col min="2052" max="2055" width="4.5703125" style="306" customWidth="1"/>
    <col min="2056" max="2056" width="6.5703125" style="306" customWidth="1"/>
    <col min="2057" max="2057" width="7.28515625" style="306" customWidth="1"/>
    <col min="2058" max="2058" width="7.5703125" style="306" customWidth="1"/>
    <col min="2059" max="2063" width="5.5703125" style="306" customWidth="1"/>
    <col min="2064" max="2302" width="8.85546875" style="306"/>
    <col min="2303" max="2303" width="5.140625" style="306" customWidth="1"/>
    <col min="2304" max="2304" width="17.140625" style="306" customWidth="1"/>
    <col min="2305" max="2305" width="36.7109375" style="306" customWidth="1"/>
    <col min="2306" max="2306" width="5.140625" style="306" customWidth="1"/>
    <col min="2307" max="2307" width="5.7109375" style="306" customWidth="1"/>
    <col min="2308" max="2311" width="4.5703125" style="306" customWidth="1"/>
    <col min="2312" max="2312" width="6.5703125" style="306" customWidth="1"/>
    <col min="2313" max="2313" width="7.28515625" style="306" customWidth="1"/>
    <col min="2314" max="2314" width="7.5703125" style="306" customWidth="1"/>
    <col min="2315" max="2319" width="5.5703125" style="306" customWidth="1"/>
    <col min="2320" max="2558" width="8.85546875" style="306"/>
    <col min="2559" max="2559" width="5.140625" style="306" customWidth="1"/>
    <col min="2560" max="2560" width="17.140625" style="306" customWidth="1"/>
    <col min="2561" max="2561" width="36.7109375" style="306" customWidth="1"/>
    <col min="2562" max="2562" width="5.140625" style="306" customWidth="1"/>
    <col min="2563" max="2563" width="5.7109375" style="306" customWidth="1"/>
    <col min="2564" max="2567" width="4.5703125" style="306" customWidth="1"/>
    <col min="2568" max="2568" width="6.5703125" style="306" customWidth="1"/>
    <col min="2569" max="2569" width="7.28515625" style="306" customWidth="1"/>
    <col min="2570" max="2570" width="7.5703125" style="306" customWidth="1"/>
    <col min="2571" max="2575" width="5.5703125" style="306" customWidth="1"/>
    <col min="2576" max="2814" width="8.85546875" style="306"/>
    <col min="2815" max="2815" width="5.140625" style="306" customWidth="1"/>
    <col min="2816" max="2816" width="17.140625" style="306" customWidth="1"/>
    <col min="2817" max="2817" width="36.7109375" style="306" customWidth="1"/>
    <col min="2818" max="2818" width="5.140625" style="306" customWidth="1"/>
    <col min="2819" max="2819" width="5.7109375" style="306" customWidth="1"/>
    <col min="2820" max="2823" width="4.5703125" style="306" customWidth="1"/>
    <col min="2824" max="2824" width="6.5703125" style="306" customWidth="1"/>
    <col min="2825" max="2825" width="7.28515625" style="306" customWidth="1"/>
    <col min="2826" max="2826" width="7.5703125" style="306" customWidth="1"/>
    <col min="2827" max="2831" width="5.5703125" style="306" customWidth="1"/>
    <col min="2832" max="3070" width="8.85546875" style="306"/>
    <col min="3071" max="3071" width="5.140625" style="306" customWidth="1"/>
    <col min="3072" max="3072" width="17.140625" style="306" customWidth="1"/>
    <col min="3073" max="3073" width="36.7109375" style="306" customWidth="1"/>
    <col min="3074" max="3074" width="5.140625" style="306" customWidth="1"/>
    <col min="3075" max="3075" width="5.7109375" style="306" customWidth="1"/>
    <col min="3076" max="3079" width="4.5703125" style="306" customWidth="1"/>
    <col min="3080" max="3080" width="6.5703125" style="306" customWidth="1"/>
    <col min="3081" max="3081" width="7.28515625" style="306" customWidth="1"/>
    <col min="3082" max="3082" width="7.5703125" style="306" customWidth="1"/>
    <col min="3083" max="3087" width="5.5703125" style="306" customWidth="1"/>
    <col min="3088" max="3326" width="8.85546875" style="306"/>
    <col min="3327" max="3327" width="5.140625" style="306" customWidth="1"/>
    <col min="3328" max="3328" width="17.140625" style="306" customWidth="1"/>
    <col min="3329" max="3329" width="36.7109375" style="306" customWidth="1"/>
    <col min="3330" max="3330" width="5.140625" style="306" customWidth="1"/>
    <col min="3331" max="3331" width="5.7109375" style="306" customWidth="1"/>
    <col min="3332" max="3335" width="4.5703125" style="306" customWidth="1"/>
    <col min="3336" max="3336" width="6.5703125" style="306" customWidth="1"/>
    <col min="3337" max="3337" width="7.28515625" style="306" customWidth="1"/>
    <col min="3338" max="3338" width="7.5703125" style="306" customWidth="1"/>
    <col min="3339" max="3343" width="5.5703125" style="306" customWidth="1"/>
    <col min="3344" max="3582" width="8.85546875" style="306"/>
    <col min="3583" max="3583" width="5.140625" style="306" customWidth="1"/>
    <col min="3584" max="3584" width="17.140625" style="306" customWidth="1"/>
    <col min="3585" max="3585" width="36.7109375" style="306" customWidth="1"/>
    <col min="3586" max="3586" width="5.140625" style="306" customWidth="1"/>
    <col min="3587" max="3587" width="5.7109375" style="306" customWidth="1"/>
    <col min="3588" max="3591" width="4.5703125" style="306" customWidth="1"/>
    <col min="3592" max="3592" width="6.5703125" style="306" customWidth="1"/>
    <col min="3593" max="3593" width="7.28515625" style="306" customWidth="1"/>
    <col min="3594" max="3594" width="7.5703125" style="306" customWidth="1"/>
    <col min="3595" max="3599" width="5.5703125" style="306" customWidth="1"/>
    <col min="3600" max="3838" width="8.85546875" style="306"/>
    <col min="3839" max="3839" width="5.140625" style="306" customWidth="1"/>
    <col min="3840" max="3840" width="17.140625" style="306" customWidth="1"/>
    <col min="3841" max="3841" width="36.7109375" style="306" customWidth="1"/>
    <col min="3842" max="3842" width="5.140625" style="306" customWidth="1"/>
    <col min="3843" max="3843" width="5.7109375" style="306" customWidth="1"/>
    <col min="3844" max="3847" width="4.5703125" style="306" customWidth="1"/>
    <col min="3848" max="3848" width="6.5703125" style="306" customWidth="1"/>
    <col min="3849" max="3849" width="7.28515625" style="306" customWidth="1"/>
    <col min="3850" max="3850" width="7.5703125" style="306" customWidth="1"/>
    <col min="3851" max="3855" width="5.5703125" style="306" customWidth="1"/>
    <col min="3856" max="4094" width="8.85546875" style="306"/>
    <col min="4095" max="4095" width="5.140625" style="306" customWidth="1"/>
    <col min="4096" max="4096" width="17.140625" style="306" customWidth="1"/>
    <col min="4097" max="4097" width="36.7109375" style="306" customWidth="1"/>
    <col min="4098" max="4098" width="5.140625" style="306" customWidth="1"/>
    <col min="4099" max="4099" width="5.7109375" style="306" customWidth="1"/>
    <col min="4100" max="4103" width="4.5703125" style="306" customWidth="1"/>
    <col min="4104" max="4104" width="6.5703125" style="306" customWidth="1"/>
    <col min="4105" max="4105" width="7.28515625" style="306" customWidth="1"/>
    <col min="4106" max="4106" width="7.5703125" style="306" customWidth="1"/>
    <col min="4107" max="4111" width="5.5703125" style="306" customWidth="1"/>
    <col min="4112" max="4350" width="8.85546875" style="306"/>
    <col min="4351" max="4351" width="5.140625" style="306" customWidth="1"/>
    <col min="4352" max="4352" width="17.140625" style="306" customWidth="1"/>
    <col min="4353" max="4353" width="36.7109375" style="306" customWidth="1"/>
    <col min="4354" max="4354" width="5.140625" style="306" customWidth="1"/>
    <col min="4355" max="4355" width="5.7109375" style="306" customWidth="1"/>
    <col min="4356" max="4359" width="4.5703125" style="306" customWidth="1"/>
    <col min="4360" max="4360" width="6.5703125" style="306" customWidth="1"/>
    <col min="4361" max="4361" width="7.28515625" style="306" customWidth="1"/>
    <col min="4362" max="4362" width="7.5703125" style="306" customWidth="1"/>
    <col min="4363" max="4367" width="5.5703125" style="306" customWidth="1"/>
    <col min="4368" max="4606" width="8.85546875" style="306"/>
    <col min="4607" max="4607" width="5.140625" style="306" customWidth="1"/>
    <col min="4608" max="4608" width="17.140625" style="306" customWidth="1"/>
    <col min="4609" max="4609" width="36.7109375" style="306" customWidth="1"/>
    <col min="4610" max="4610" width="5.140625" style="306" customWidth="1"/>
    <col min="4611" max="4611" width="5.7109375" style="306" customWidth="1"/>
    <col min="4612" max="4615" width="4.5703125" style="306" customWidth="1"/>
    <col min="4616" max="4616" width="6.5703125" style="306" customWidth="1"/>
    <col min="4617" max="4617" width="7.28515625" style="306" customWidth="1"/>
    <col min="4618" max="4618" width="7.5703125" style="306" customWidth="1"/>
    <col min="4619" max="4623" width="5.5703125" style="306" customWidth="1"/>
    <col min="4624" max="4862" width="8.85546875" style="306"/>
    <col min="4863" max="4863" width="5.140625" style="306" customWidth="1"/>
    <col min="4864" max="4864" width="17.140625" style="306" customWidth="1"/>
    <col min="4865" max="4865" width="36.7109375" style="306" customWidth="1"/>
    <col min="4866" max="4866" width="5.140625" style="306" customWidth="1"/>
    <col min="4867" max="4867" width="5.7109375" style="306" customWidth="1"/>
    <col min="4868" max="4871" width="4.5703125" style="306" customWidth="1"/>
    <col min="4872" max="4872" width="6.5703125" style="306" customWidth="1"/>
    <col min="4873" max="4873" width="7.28515625" style="306" customWidth="1"/>
    <col min="4874" max="4874" width="7.5703125" style="306" customWidth="1"/>
    <col min="4875" max="4879" width="5.5703125" style="306" customWidth="1"/>
    <col min="4880" max="5118" width="8.85546875" style="306"/>
    <col min="5119" max="5119" width="5.140625" style="306" customWidth="1"/>
    <col min="5120" max="5120" width="17.140625" style="306" customWidth="1"/>
    <col min="5121" max="5121" width="36.7109375" style="306" customWidth="1"/>
    <col min="5122" max="5122" width="5.140625" style="306" customWidth="1"/>
    <col min="5123" max="5123" width="5.7109375" style="306" customWidth="1"/>
    <col min="5124" max="5127" width="4.5703125" style="306" customWidth="1"/>
    <col min="5128" max="5128" width="6.5703125" style="306" customWidth="1"/>
    <col min="5129" max="5129" width="7.28515625" style="306" customWidth="1"/>
    <col min="5130" max="5130" width="7.5703125" style="306" customWidth="1"/>
    <col min="5131" max="5135" width="5.5703125" style="306" customWidth="1"/>
    <col min="5136" max="5374" width="8.85546875" style="306"/>
    <col min="5375" max="5375" width="5.140625" style="306" customWidth="1"/>
    <col min="5376" max="5376" width="17.140625" style="306" customWidth="1"/>
    <col min="5377" max="5377" width="36.7109375" style="306" customWidth="1"/>
    <col min="5378" max="5378" width="5.140625" style="306" customWidth="1"/>
    <col min="5379" max="5379" width="5.7109375" style="306" customWidth="1"/>
    <col min="5380" max="5383" width="4.5703125" style="306" customWidth="1"/>
    <col min="5384" max="5384" width="6.5703125" style="306" customWidth="1"/>
    <col min="5385" max="5385" width="7.28515625" style="306" customWidth="1"/>
    <col min="5386" max="5386" width="7.5703125" style="306" customWidth="1"/>
    <col min="5387" max="5391" width="5.5703125" style="306" customWidth="1"/>
    <col min="5392" max="5630" width="8.85546875" style="306"/>
    <col min="5631" max="5631" width="5.140625" style="306" customWidth="1"/>
    <col min="5632" max="5632" width="17.140625" style="306" customWidth="1"/>
    <col min="5633" max="5633" width="36.7109375" style="306" customWidth="1"/>
    <col min="5634" max="5634" width="5.140625" style="306" customWidth="1"/>
    <col min="5635" max="5635" width="5.7109375" style="306" customWidth="1"/>
    <col min="5636" max="5639" width="4.5703125" style="306" customWidth="1"/>
    <col min="5640" max="5640" width="6.5703125" style="306" customWidth="1"/>
    <col min="5641" max="5641" width="7.28515625" style="306" customWidth="1"/>
    <col min="5642" max="5642" width="7.5703125" style="306" customWidth="1"/>
    <col min="5643" max="5647" width="5.5703125" style="306" customWidth="1"/>
    <col min="5648" max="5886" width="8.85546875" style="306"/>
    <col min="5887" max="5887" width="5.140625" style="306" customWidth="1"/>
    <col min="5888" max="5888" width="17.140625" style="306" customWidth="1"/>
    <col min="5889" max="5889" width="36.7109375" style="306" customWidth="1"/>
    <col min="5890" max="5890" width="5.140625" style="306" customWidth="1"/>
    <col min="5891" max="5891" width="5.7109375" style="306" customWidth="1"/>
    <col min="5892" max="5895" width="4.5703125" style="306" customWidth="1"/>
    <col min="5896" max="5896" width="6.5703125" style="306" customWidth="1"/>
    <col min="5897" max="5897" width="7.28515625" style="306" customWidth="1"/>
    <col min="5898" max="5898" width="7.5703125" style="306" customWidth="1"/>
    <col min="5899" max="5903" width="5.5703125" style="306" customWidth="1"/>
    <col min="5904" max="6142" width="8.85546875" style="306"/>
    <col min="6143" max="6143" width="5.140625" style="306" customWidth="1"/>
    <col min="6144" max="6144" width="17.140625" style="306" customWidth="1"/>
    <col min="6145" max="6145" width="36.7109375" style="306" customWidth="1"/>
    <col min="6146" max="6146" width="5.140625" style="306" customWidth="1"/>
    <col min="6147" max="6147" width="5.7109375" style="306" customWidth="1"/>
    <col min="6148" max="6151" width="4.5703125" style="306" customWidth="1"/>
    <col min="6152" max="6152" width="6.5703125" style="306" customWidth="1"/>
    <col min="6153" max="6153" width="7.28515625" style="306" customWidth="1"/>
    <col min="6154" max="6154" width="7.5703125" style="306" customWidth="1"/>
    <col min="6155" max="6159" width="5.5703125" style="306" customWidth="1"/>
    <col min="6160" max="6398" width="8.85546875" style="306"/>
    <col min="6399" max="6399" width="5.140625" style="306" customWidth="1"/>
    <col min="6400" max="6400" width="17.140625" style="306" customWidth="1"/>
    <col min="6401" max="6401" width="36.7109375" style="306" customWidth="1"/>
    <col min="6402" max="6402" width="5.140625" style="306" customWidth="1"/>
    <col min="6403" max="6403" width="5.7109375" style="306" customWidth="1"/>
    <col min="6404" max="6407" width="4.5703125" style="306" customWidth="1"/>
    <col min="6408" max="6408" width="6.5703125" style="306" customWidth="1"/>
    <col min="6409" max="6409" width="7.28515625" style="306" customWidth="1"/>
    <col min="6410" max="6410" width="7.5703125" style="306" customWidth="1"/>
    <col min="6411" max="6415" width="5.5703125" style="306" customWidth="1"/>
    <col min="6416" max="6654" width="8.85546875" style="306"/>
    <col min="6655" max="6655" width="5.140625" style="306" customWidth="1"/>
    <col min="6656" max="6656" width="17.140625" style="306" customWidth="1"/>
    <col min="6657" max="6657" width="36.7109375" style="306" customWidth="1"/>
    <col min="6658" max="6658" width="5.140625" style="306" customWidth="1"/>
    <col min="6659" max="6659" width="5.7109375" style="306" customWidth="1"/>
    <col min="6660" max="6663" width="4.5703125" style="306" customWidth="1"/>
    <col min="6664" max="6664" width="6.5703125" style="306" customWidth="1"/>
    <col min="6665" max="6665" width="7.28515625" style="306" customWidth="1"/>
    <col min="6666" max="6666" width="7.5703125" style="306" customWidth="1"/>
    <col min="6667" max="6671" width="5.5703125" style="306" customWidth="1"/>
    <col min="6672" max="6910" width="8.85546875" style="306"/>
    <col min="6911" max="6911" width="5.140625" style="306" customWidth="1"/>
    <col min="6912" max="6912" width="17.140625" style="306" customWidth="1"/>
    <col min="6913" max="6913" width="36.7109375" style="306" customWidth="1"/>
    <col min="6914" max="6914" width="5.140625" style="306" customWidth="1"/>
    <col min="6915" max="6915" width="5.7109375" style="306" customWidth="1"/>
    <col min="6916" max="6919" width="4.5703125" style="306" customWidth="1"/>
    <col min="6920" max="6920" width="6.5703125" style="306" customWidth="1"/>
    <col min="6921" max="6921" width="7.28515625" style="306" customWidth="1"/>
    <col min="6922" max="6922" width="7.5703125" style="306" customWidth="1"/>
    <col min="6923" max="6927" width="5.5703125" style="306" customWidth="1"/>
    <col min="6928" max="7166" width="8.85546875" style="306"/>
    <col min="7167" max="7167" width="5.140625" style="306" customWidth="1"/>
    <col min="7168" max="7168" width="17.140625" style="306" customWidth="1"/>
    <col min="7169" max="7169" width="36.7109375" style="306" customWidth="1"/>
    <col min="7170" max="7170" width="5.140625" style="306" customWidth="1"/>
    <col min="7171" max="7171" width="5.7109375" style="306" customWidth="1"/>
    <col min="7172" max="7175" width="4.5703125" style="306" customWidth="1"/>
    <col min="7176" max="7176" width="6.5703125" style="306" customWidth="1"/>
    <col min="7177" max="7177" width="7.28515625" style="306" customWidth="1"/>
    <col min="7178" max="7178" width="7.5703125" style="306" customWidth="1"/>
    <col min="7179" max="7183" width="5.5703125" style="306" customWidth="1"/>
    <col min="7184" max="7422" width="8.85546875" style="306"/>
    <col min="7423" max="7423" width="5.140625" style="306" customWidth="1"/>
    <col min="7424" max="7424" width="17.140625" style="306" customWidth="1"/>
    <col min="7425" max="7425" width="36.7109375" style="306" customWidth="1"/>
    <col min="7426" max="7426" width="5.140625" style="306" customWidth="1"/>
    <col min="7427" max="7427" width="5.7109375" style="306" customWidth="1"/>
    <col min="7428" max="7431" width="4.5703125" style="306" customWidth="1"/>
    <col min="7432" max="7432" width="6.5703125" style="306" customWidth="1"/>
    <col min="7433" max="7433" width="7.28515625" style="306" customWidth="1"/>
    <col min="7434" max="7434" width="7.5703125" style="306" customWidth="1"/>
    <col min="7435" max="7439" width="5.5703125" style="306" customWidth="1"/>
    <col min="7440" max="7678" width="8.85546875" style="306"/>
    <col min="7679" max="7679" width="5.140625" style="306" customWidth="1"/>
    <col min="7680" max="7680" width="17.140625" style="306" customWidth="1"/>
    <col min="7681" max="7681" width="36.7109375" style="306" customWidth="1"/>
    <col min="7682" max="7682" width="5.140625" style="306" customWidth="1"/>
    <col min="7683" max="7683" width="5.7109375" style="306" customWidth="1"/>
    <col min="7684" max="7687" width="4.5703125" style="306" customWidth="1"/>
    <col min="7688" max="7688" width="6.5703125" style="306" customWidth="1"/>
    <col min="7689" max="7689" width="7.28515625" style="306" customWidth="1"/>
    <col min="7690" max="7690" width="7.5703125" style="306" customWidth="1"/>
    <col min="7691" max="7695" width="5.5703125" style="306" customWidth="1"/>
    <col min="7696" max="7934" width="8.85546875" style="306"/>
    <col min="7935" max="7935" width="5.140625" style="306" customWidth="1"/>
    <col min="7936" max="7936" width="17.140625" style="306" customWidth="1"/>
    <col min="7937" max="7937" width="36.7109375" style="306" customWidth="1"/>
    <col min="7938" max="7938" width="5.140625" style="306" customWidth="1"/>
    <col min="7939" max="7939" width="5.7109375" style="306" customWidth="1"/>
    <col min="7940" max="7943" width="4.5703125" style="306" customWidth="1"/>
    <col min="7944" max="7944" width="6.5703125" style="306" customWidth="1"/>
    <col min="7945" max="7945" width="7.28515625" style="306" customWidth="1"/>
    <col min="7946" max="7946" width="7.5703125" style="306" customWidth="1"/>
    <col min="7947" max="7951" width="5.5703125" style="306" customWidth="1"/>
    <col min="7952" max="8190" width="8.85546875" style="306"/>
    <col min="8191" max="8191" width="5.140625" style="306" customWidth="1"/>
    <col min="8192" max="8192" width="17.140625" style="306" customWidth="1"/>
    <col min="8193" max="8193" width="36.7109375" style="306" customWidth="1"/>
    <col min="8194" max="8194" width="5.140625" style="306" customWidth="1"/>
    <col min="8195" max="8195" width="5.7109375" style="306" customWidth="1"/>
    <col min="8196" max="8199" width="4.5703125" style="306" customWidth="1"/>
    <col min="8200" max="8200" width="6.5703125" style="306" customWidth="1"/>
    <col min="8201" max="8201" width="7.28515625" style="306" customWidth="1"/>
    <col min="8202" max="8202" width="7.5703125" style="306" customWidth="1"/>
    <col min="8203" max="8207" width="5.5703125" style="306" customWidth="1"/>
    <col min="8208" max="8446" width="8.85546875" style="306"/>
    <col min="8447" max="8447" width="5.140625" style="306" customWidth="1"/>
    <col min="8448" max="8448" width="17.140625" style="306" customWidth="1"/>
    <col min="8449" max="8449" width="36.7109375" style="306" customWidth="1"/>
    <col min="8450" max="8450" width="5.140625" style="306" customWidth="1"/>
    <col min="8451" max="8451" width="5.7109375" style="306" customWidth="1"/>
    <col min="8452" max="8455" width="4.5703125" style="306" customWidth="1"/>
    <col min="8456" max="8456" width="6.5703125" style="306" customWidth="1"/>
    <col min="8457" max="8457" width="7.28515625" style="306" customWidth="1"/>
    <col min="8458" max="8458" width="7.5703125" style="306" customWidth="1"/>
    <col min="8459" max="8463" width="5.5703125" style="306" customWidth="1"/>
    <col min="8464" max="8702" width="8.85546875" style="306"/>
    <col min="8703" max="8703" width="5.140625" style="306" customWidth="1"/>
    <col min="8704" max="8704" width="17.140625" style="306" customWidth="1"/>
    <col min="8705" max="8705" width="36.7109375" style="306" customWidth="1"/>
    <col min="8706" max="8706" width="5.140625" style="306" customWidth="1"/>
    <col min="8707" max="8707" width="5.7109375" style="306" customWidth="1"/>
    <col min="8708" max="8711" width="4.5703125" style="306" customWidth="1"/>
    <col min="8712" max="8712" width="6.5703125" style="306" customWidth="1"/>
    <col min="8713" max="8713" width="7.28515625" style="306" customWidth="1"/>
    <col min="8714" max="8714" width="7.5703125" style="306" customWidth="1"/>
    <col min="8715" max="8719" width="5.5703125" style="306" customWidth="1"/>
    <col min="8720" max="8958" width="8.85546875" style="306"/>
    <col min="8959" max="8959" width="5.140625" style="306" customWidth="1"/>
    <col min="8960" max="8960" width="17.140625" style="306" customWidth="1"/>
    <col min="8961" max="8961" width="36.7109375" style="306" customWidth="1"/>
    <col min="8962" max="8962" width="5.140625" style="306" customWidth="1"/>
    <col min="8963" max="8963" width="5.7109375" style="306" customWidth="1"/>
    <col min="8964" max="8967" width="4.5703125" style="306" customWidth="1"/>
    <col min="8968" max="8968" width="6.5703125" style="306" customWidth="1"/>
    <col min="8969" max="8969" width="7.28515625" style="306" customWidth="1"/>
    <col min="8970" max="8970" width="7.5703125" style="306" customWidth="1"/>
    <col min="8971" max="8975" width="5.5703125" style="306" customWidth="1"/>
    <col min="8976" max="9214" width="8.85546875" style="306"/>
    <col min="9215" max="9215" width="5.140625" style="306" customWidth="1"/>
    <col min="9216" max="9216" width="17.140625" style="306" customWidth="1"/>
    <col min="9217" max="9217" width="36.7109375" style="306" customWidth="1"/>
    <col min="9218" max="9218" width="5.140625" style="306" customWidth="1"/>
    <col min="9219" max="9219" width="5.7109375" style="306" customWidth="1"/>
    <col min="9220" max="9223" width="4.5703125" style="306" customWidth="1"/>
    <col min="9224" max="9224" width="6.5703125" style="306" customWidth="1"/>
    <col min="9225" max="9225" width="7.28515625" style="306" customWidth="1"/>
    <col min="9226" max="9226" width="7.5703125" style="306" customWidth="1"/>
    <col min="9227" max="9231" width="5.5703125" style="306" customWidth="1"/>
    <col min="9232" max="9470" width="8.85546875" style="306"/>
    <col min="9471" max="9471" width="5.140625" style="306" customWidth="1"/>
    <col min="9472" max="9472" width="17.140625" style="306" customWidth="1"/>
    <col min="9473" max="9473" width="36.7109375" style="306" customWidth="1"/>
    <col min="9474" max="9474" width="5.140625" style="306" customWidth="1"/>
    <col min="9475" max="9475" width="5.7109375" style="306" customWidth="1"/>
    <col min="9476" max="9479" width="4.5703125" style="306" customWidth="1"/>
    <col min="9480" max="9480" width="6.5703125" style="306" customWidth="1"/>
    <col min="9481" max="9481" width="7.28515625" style="306" customWidth="1"/>
    <col min="9482" max="9482" width="7.5703125" style="306" customWidth="1"/>
    <col min="9483" max="9487" width="5.5703125" style="306" customWidth="1"/>
    <col min="9488" max="9726" width="8.85546875" style="306"/>
    <col min="9727" max="9727" width="5.140625" style="306" customWidth="1"/>
    <col min="9728" max="9728" width="17.140625" style="306" customWidth="1"/>
    <col min="9729" max="9729" width="36.7109375" style="306" customWidth="1"/>
    <col min="9730" max="9730" width="5.140625" style="306" customWidth="1"/>
    <col min="9731" max="9731" width="5.7109375" style="306" customWidth="1"/>
    <col min="9732" max="9735" width="4.5703125" style="306" customWidth="1"/>
    <col min="9736" max="9736" width="6.5703125" style="306" customWidth="1"/>
    <col min="9737" max="9737" width="7.28515625" style="306" customWidth="1"/>
    <col min="9738" max="9738" width="7.5703125" style="306" customWidth="1"/>
    <col min="9739" max="9743" width="5.5703125" style="306" customWidth="1"/>
    <col min="9744" max="9982" width="8.85546875" style="306"/>
    <col min="9983" max="9983" width="5.140625" style="306" customWidth="1"/>
    <col min="9984" max="9984" width="17.140625" style="306" customWidth="1"/>
    <col min="9985" max="9985" width="36.7109375" style="306" customWidth="1"/>
    <col min="9986" max="9986" width="5.140625" style="306" customWidth="1"/>
    <col min="9987" max="9987" width="5.7109375" style="306" customWidth="1"/>
    <col min="9988" max="9991" width="4.5703125" style="306" customWidth="1"/>
    <col min="9992" max="9992" width="6.5703125" style="306" customWidth="1"/>
    <col min="9993" max="9993" width="7.28515625" style="306" customWidth="1"/>
    <col min="9994" max="9994" width="7.5703125" style="306" customWidth="1"/>
    <col min="9995" max="9999" width="5.5703125" style="306" customWidth="1"/>
    <col min="10000" max="10238" width="8.85546875" style="306"/>
    <col min="10239" max="10239" width="5.140625" style="306" customWidth="1"/>
    <col min="10240" max="10240" width="17.140625" style="306" customWidth="1"/>
    <col min="10241" max="10241" width="36.7109375" style="306" customWidth="1"/>
    <col min="10242" max="10242" width="5.140625" style="306" customWidth="1"/>
    <col min="10243" max="10243" width="5.7109375" style="306" customWidth="1"/>
    <col min="10244" max="10247" width="4.5703125" style="306" customWidth="1"/>
    <col min="10248" max="10248" width="6.5703125" style="306" customWidth="1"/>
    <col min="10249" max="10249" width="7.28515625" style="306" customWidth="1"/>
    <col min="10250" max="10250" width="7.5703125" style="306" customWidth="1"/>
    <col min="10251" max="10255" width="5.5703125" style="306" customWidth="1"/>
    <col min="10256" max="10494" width="8.85546875" style="306"/>
    <col min="10495" max="10495" width="5.140625" style="306" customWidth="1"/>
    <col min="10496" max="10496" width="17.140625" style="306" customWidth="1"/>
    <col min="10497" max="10497" width="36.7109375" style="306" customWidth="1"/>
    <col min="10498" max="10498" width="5.140625" style="306" customWidth="1"/>
    <col min="10499" max="10499" width="5.7109375" style="306" customWidth="1"/>
    <col min="10500" max="10503" width="4.5703125" style="306" customWidth="1"/>
    <col min="10504" max="10504" width="6.5703125" style="306" customWidth="1"/>
    <col min="10505" max="10505" width="7.28515625" style="306" customWidth="1"/>
    <col min="10506" max="10506" width="7.5703125" style="306" customWidth="1"/>
    <col min="10507" max="10511" width="5.5703125" style="306" customWidth="1"/>
    <col min="10512" max="10750" width="8.85546875" style="306"/>
    <col min="10751" max="10751" width="5.140625" style="306" customWidth="1"/>
    <col min="10752" max="10752" width="17.140625" style="306" customWidth="1"/>
    <col min="10753" max="10753" width="36.7109375" style="306" customWidth="1"/>
    <col min="10754" max="10754" width="5.140625" style="306" customWidth="1"/>
    <col min="10755" max="10755" width="5.7109375" style="306" customWidth="1"/>
    <col min="10756" max="10759" width="4.5703125" style="306" customWidth="1"/>
    <col min="10760" max="10760" width="6.5703125" style="306" customWidth="1"/>
    <col min="10761" max="10761" width="7.28515625" style="306" customWidth="1"/>
    <col min="10762" max="10762" width="7.5703125" style="306" customWidth="1"/>
    <col min="10763" max="10767" width="5.5703125" style="306" customWidth="1"/>
    <col min="10768" max="11006" width="8.85546875" style="306"/>
    <col min="11007" max="11007" width="5.140625" style="306" customWidth="1"/>
    <col min="11008" max="11008" width="17.140625" style="306" customWidth="1"/>
    <col min="11009" max="11009" width="36.7109375" style="306" customWidth="1"/>
    <col min="11010" max="11010" width="5.140625" style="306" customWidth="1"/>
    <col min="11011" max="11011" width="5.7109375" style="306" customWidth="1"/>
    <col min="11012" max="11015" width="4.5703125" style="306" customWidth="1"/>
    <col min="11016" max="11016" width="6.5703125" style="306" customWidth="1"/>
    <col min="11017" max="11017" width="7.28515625" style="306" customWidth="1"/>
    <col min="11018" max="11018" width="7.5703125" style="306" customWidth="1"/>
    <col min="11019" max="11023" width="5.5703125" style="306" customWidth="1"/>
    <col min="11024" max="11262" width="8.85546875" style="306"/>
    <col min="11263" max="11263" width="5.140625" style="306" customWidth="1"/>
    <col min="11264" max="11264" width="17.140625" style="306" customWidth="1"/>
    <col min="11265" max="11265" width="36.7109375" style="306" customWidth="1"/>
    <col min="11266" max="11266" width="5.140625" style="306" customWidth="1"/>
    <col min="11267" max="11267" width="5.7109375" style="306" customWidth="1"/>
    <col min="11268" max="11271" width="4.5703125" style="306" customWidth="1"/>
    <col min="11272" max="11272" width="6.5703125" style="306" customWidth="1"/>
    <col min="11273" max="11273" width="7.28515625" style="306" customWidth="1"/>
    <col min="11274" max="11274" width="7.5703125" style="306" customWidth="1"/>
    <col min="11275" max="11279" width="5.5703125" style="306" customWidth="1"/>
    <col min="11280" max="11518" width="8.85546875" style="306"/>
    <col min="11519" max="11519" width="5.140625" style="306" customWidth="1"/>
    <col min="11520" max="11520" width="17.140625" style="306" customWidth="1"/>
    <col min="11521" max="11521" width="36.7109375" style="306" customWidth="1"/>
    <col min="11522" max="11522" width="5.140625" style="306" customWidth="1"/>
    <col min="11523" max="11523" width="5.7109375" style="306" customWidth="1"/>
    <col min="11524" max="11527" width="4.5703125" style="306" customWidth="1"/>
    <col min="11528" max="11528" width="6.5703125" style="306" customWidth="1"/>
    <col min="11529" max="11529" width="7.28515625" style="306" customWidth="1"/>
    <col min="11530" max="11530" width="7.5703125" style="306" customWidth="1"/>
    <col min="11531" max="11535" width="5.5703125" style="306" customWidth="1"/>
    <col min="11536" max="11774" width="8.85546875" style="306"/>
    <col min="11775" max="11775" width="5.140625" style="306" customWidth="1"/>
    <col min="11776" max="11776" width="17.140625" style="306" customWidth="1"/>
    <col min="11777" max="11777" width="36.7109375" style="306" customWidth="1"/>
    <col min="11778" max="11778" width="5.140625" style="306" customWidth="1"/>
    <col min="11779" max="11779" width="5.7109375" style="306" customWidth="1"/>
    <col min="11780" max="11783" width="4.5703125" style="306" customWidth="1"/>
    <col min="11784" max="11784" width="6.5703125" style="306" customWidth="1"/>
    <col min="11785" max="11785" width="7.28515625" style="306" customWidth="1"/>
    <col min="11786" max="11786" width="7.5703125" style="306" customWidth="1"/>
    <col min="11787" max="11791" width="5.5703125" style="306" customWidth="1"/>
    <col min="11792" max="12030" width="8.85546875" style="306"/>
    <col min="12031" max="12031" width="5.140625" style="306" customWidth="1"/>
    <col min="12032" max="12032" width="17.140625" style="306" customWidth="1"/>
    <col min="12033" max="12033" width="36.7109375" style="306" customWidth="1"/>
    <col min="12034" max="12034" width="5.140625" style="306" customWidth="1"/>
    <col min="12035" max="12035" width="5.7109375" style="306" customWidth="1"/>
    <col min="12036" max="12039" width="4.5703125" style="306" customWidth="1"/>
    <col min="12040" max="12040" width="6.5703125" style="306" customWidth="1"/>
    <col min="12041" max="12041" width="7.28515625" style="306" customWidth="1"/>
    <col min="12042" max="12042" width="7.5703125" style="306" customWidth="1"/>
    <col min="12043" max="12047" width="5.5703125" style="306" customWidth="1"/>
    <col min="12048" max="12286" width="8.85546875" style="306"/>
    <col min="12287" max="12287" width="5.140625" style="306" customWidth="1"/>
    <col min="12288" max="12288" width="17.140625" style="306" customWidth="1"/>
    <col min="12289" max="12289" width="36.7109375" style="306" customWidth="1"/>
    <col min="12290" max="12290" width="5.140625" style="306" customWidth="1"/>
    <col min="12291" max="12291" width="5.7109375" style="306" customWidth="1"/>
    <col min="12292" max="12295" width="4.5703125" style="306" customWidth="1"/>
    <col min="12296" max="12296" width="6.5703125" style="306" customWidth="1"/>
    <col min="12297" max="12297" width="7.28515625" style="306" customWidth="1"/>
    <col min="12298" max="12298" width="7.5703125" style="306" customWidth="1"/>
    <col min="12299" max="12303" width="5.5703125" style="306" customWidth="1"/>
    <col min="12304" max="12542" width="8.85546875" style="306"/>
    <col min="12543" max="12543" width="5.140625" style="306" customWidth="1"/>
    <col min="12544" max="12544" width="17.140625" style="306" customWidth="1"/>
    <col min="12545" max="12545" width="36.7109375" style="306" customWidth="1"/>
    <col min="12546" max="12546" width="5.140625" style="306" customWidth="1"/>
    <col min="12547" max="12547" width="5.7109375" style="306" customWidth="1"/>
    <col min="12548" max="12551" width="4.5703125" style="306" customWidth="1"/>
    <col min="12552" max="12552" width="6.5703125" style="306" customWidth="1"/>
    <col min="12553" max="12553" width="7.28515625" style="306" customWidth="1"/>
    <col min="12554" max="12554" width="7.5703125" style="306" customWidth="1"/>
    <col min="12555" max="12559" width="5.5703125" style="306" customWidth="1"/>
    <col min="12560" max="12798" width="8.85546875" style="306"/>
    <col min="12799" max="12799" width="5.140625" style="306" customWidth="1"/>
    <col min="12800" max="12800" width="17.140625" style="306" customWidth="1"/>
    <col min="12801" max="12801" width="36.7109375" style="306" customWidth="1"/>
    <col min="12802" max="12802" width="5.140625" style="306" customWidth="1"/>
    <col min="12803" max="12803" width="5.7109375" style="306" customWidth="1"/>
    <col min="12804" max="12807" width="4.5703125" style="306" customWidth="1"/>
    <col min="12808" max="12808" width="6.5703125" style="306" customWidth="1"/>
    <col min="12809" max="12809" width="7.28515625" style="306" customWidth="1"/>
    <col min="12810" max="12810" width="7.5703125" style="306" customWidth="1"/>
    <col min="12811" max="12815" width="5.5703125" style="306" customWidth="1"/>
    <col min="12816" max="13054" width="8.85546875" style="306"/>
    <col min="13055" max="13055" width="5.140625" style="306" customWidth="1"/>
    <col min="13056" max="13056" width="17.140625" style="306" customWidth="1"/>
    <col min="13057" max="13057" width="36.7109375" style="306" customWidth="1"/>
    <col min="13058" max="13058" width="5.140625" style="306" customWidth="1"/>
    <col min="13059" max="13059" width="5.7109375" style="306" customWidth="1"/>
    <col min="13060" max="13063" width="4.5703125" style="306" customWidth="1"/>
    <col min="13064" max="13064" width="6.5703125" style="306" customWidth="1"/>
    <col min="13065" max="13065" width="7.28515625" style="306" customWidth="1"/>
    <col min="13066" max="13066" width="7.5703125" style="306" customWidth="1"/>
    <col min="13067" max="13071" width="5.5703125" style="306" customWidth="1"/>
    <col min="13072" max="13310" width="8.85546875" style="306"/>
    <col min="13311" max="13311" width="5.140625" style="306" customWidth="1"/>
    <col min="13312" max="13312" width="17.140625" style="306" customWidth="1"/>
    <col min="13313" max="13313" width="36.7109375" style="306" customWidth="1"/>
    <col min="13314" max="13314" width="5.140625" style="306" customWidth="1"/>
    <col min="13315" max="13315" width="5.7109375" style="306" customWidth="1"/>
    <col min="13316" max="13319" width="4.5703125" style="306" customWidth="1"/>
    <col min="13320" max="13320" width="6.5703125" style="306" customWidth="1"/>
    <col min="13321" max="13321" width="7.28515625" style="306" customWidth="1"/>
    <col min="13322" max="13322" width="7.5703125" style="306" customWidth="1"/>
    <col min="13323" max="13327" width="5.5703125" style="306" customWidth="1"/>
    <col min="13328" max="13566" width="8.85546875" style="306"/>
    <col min="13567" max="13567" width="5.140625" style="306" customWidth="1"/>
    <col min="13568" max="13568" width="17.140625" style="306" customWidth="1"/>
    <col min="13569" max="13569" width="36.7109375" style="306" customWidth="1"/>
    <col min="13570" max="13570" width="5.140625" style="306" customWidth="1"/>
    <col min="13571" max="13571" width="5.7109375" style="306" customWidth="1"/>
    <col min="13572" max="13575" width="4.5703125" style="306" customWidth="1"/>
    <col min="13576" max="13576" width="6.5703125" style="306" customWidth="1"/>
    <col min="13577" max="13577" width="7.28515625" style="306" customWidth="1"/>
    <col min="13578" max="13578" width="7.5703125" style="306" customWidth="1"/>
    <col min="13579" max="13583" width="5.5703125" style="306" customWidth="1"/>
    <col min="13584" max="13822" width="8.85546875" style="306"/>
    <col min="13823" max="13823" width="5.140625" style="306" customWidth="1"/>
    <col min="13824" max="13824" width="17.140625" style="306" customWidth="1"/>
    <col min="13825" max="13825" width="36.7109375" style="306" customWidth="1"/>
    <col min="13826" max="13826" width="5.140625" style="306" customWidth="1"/>
    <col min="13827" max="13827" width="5.7109375" style="306" customWidth="1"/>
    <col min="13828" max="13831" width="4.5703125" style="306" customWidth="1"/>
    <col min="13832" max="13832" width="6.5703125" style="306" customWidth="1"/>
    <col min="13833" max="13833" width="7.28515625" style="306" customWidth="1"/>
    <col min="13834" max="13834" width="7.5703125" style="306" customWidth="1"/>
    <col min="13835" max="13839" width="5.5703125" style="306" customWidth="1"/>
    <col min="13840" max="14078" width="8.85546875" style="306"/>
    <col min="14079" max="14079" width="5.140625" style="306" customWidth="1"/>
    <col min="14080" max="14080" width="17.140625" style="306" customWidth="1"/>
    <col min="14081" max="14081" width="36.7109375" style="306" customWidth="1"/>
    <col min="14082" max="14082" width="5.140625" style="306" customWidth="1"/>
    <col min="14083" max="14083" width="5.7109375" style="306" customWidth="1"/>
    <col min="14084" max="14087" width="4.5703125" style="306" customWidth="1"/>
    <col min="14088" max="14088" width="6.5703125" style="306" customWidth="1"/>
    <col min="14089" max="14089" width="7.28515625" style="306" customWidth="1"/>
    <col min="14090" max="14090" width="7.5703125" style="306" customWidth="1"/>
    <col min="14091" max="14095" width="5.5703125" style="306" customWidth="1"/>
    <col min="14096" max="14334" width="8.85546875" style="306"/>
    <col min="14335" max="14335" width="5.140625" style="306" customWidth="1"/>
    <col min="14336" max="14336" width="17.140625" style="306" customWidth="1"/>
    <col min="14337" max="14337" width="36.7109375" style="306" customWidth="1"/>
    <col min="14338" max="14338" width="5.140625" style="306" customWidth="1"/>
    <col min="14339" max="14339" width="5.7109375" style="306" customWidth="1"/>
    <col min="14340" max="14343" width="4.5703125" style="306" customWidth="1"/>
    <col min="14344" max="14344" width="6.5703125" style="306" customWidth="1"/>
    <col min="14345" max="14345" width="7.28515625" style="306" customWidth="1"/>
    <col min="14346" max="14346" width="7.5703125" style="306" customWidth="1"/>
    <col min="14347" max="14351" width="5.5703125" style="306" customWidth="1"/>
    <col min="14352" max="14590" width="8.85546875" style="306"/>
    <col min="14591" max="14591" width="5.140625" style="306" customWidth="1"/>
    <col min="14592" max="14592" width="17.140625" style="306" customWidth="1"/>
    <col min="14593" max="14593" width="36.7109375" style="306" customWidth="1"/>
    <col min="14594" max="14594" width="5.140625" style="306" customWidth="1"/>
    <col min="14595" max="14595" width="5.7109375" style="306" customWidth="1"/>
    <col min="14596" max="14599" width="4.5703125" style="306" customWidth="1"/>
    <col min="14600" max="14600" width="6.5703125" style="306" customWidth="1"/>
    <col min="14601" max="14601" width="7.28515625" style="306" customWidth="1"/>
    <col min="14602" max="14602" width="7.5703125" style="306" customWidth="1"/>
    <col min="14603" max="14607" width="5.5703125" style="306" customWidth="1"/>
    <col min="14608" max="14846" width="8.85546875" style="306"/>
    <col min="14847" max="14847" width="5.140625" style="306" customWidth="1"/>
    <col min="14848" max="14848" width="17.140625" style="306" customWidth="1"/>
    <col min="14849" max="14849" width="36.7109375" style="306" customWidth="1"/>
    <col min="14850" max="14850" width="5.140625" style="306" customWidth="1"/>
    <col min="14851" max="14851" width="5.7109375" style="306" customWidth="1"/>
    <col min="14852" max="14855" width="4.5703125" style="306" customWidth="1"/>
    <col min="14856" max="14856" width="6.5703125" style="306" customWidth="1"/>
    <col min="14857" max="14857" width="7.28515625" style="306" customWidth="1"/>
    <col min="14858" max="14858" width="7.5703125" style="306" customWidth="1"/>
    <col min="14859" max="14863" width="5.5703125" style="306" customWidth="1"/>
    <col min="14864" max="15102" width="8.85546875" style="306"/>
    <col min="15103" max="15103" width="5.140625" style="306" customWidth="1"/>
    <col min="15104" max="15104" width="17.140625" style="306" customWidth="1"/>
    <col min="15105" max="15105" width="36.7109375" style="306" customWidth="1"/>
    <col min="15106" max="15106" width="5.140625" style="306" customWidth="1"/>
    <col min="15107" max="15107" width="5.7109375" style="306" customWidth="1"/>
    <col min="15108" max="15111" width="4.5703125" style="306" customWidth="1"/>
    <col min="15112" max="15112" width="6.5703125" style="306" customWidth="1"/>
    <col min="15113" max="15113" width="7.28515625" style="306" customWidth="1"/>
    <col min="15114" max="15114" width="7.5703125" style="306" customWidth="1"/>
    <col min="15115" max="15119" width="5.5703125" style="306" customWidth="1"/>
    <col min="15120" max="15358" width="8.85546875" style="306"/>
    <col min="15359" max="15359" width="5.140625" style="306" customWidth="1"/>
    <col min="15360" max="15360" width="17.140625" style="306" customWidth="1"/>
    <col min="15361" max="15361" width="36.7109375" style="306" customWidth="1"/>
    <col min="15362" max="15362" width="5.140625" style="306" customWidth="1"/>
    <col min="15363" max="15363" width="5.7109375" style="306" customWidth="1"/>
    <col min="15364" max="15367" width="4.5703125" style="306" customWidth="1"/>
    <col min="15368" max="15368" width="6.5703125" style="306" customWidth="1"/>
    <col min="15369" max="15369" width="7.28515625" style="306" customWidth="1"/>
    <col min="15370" max="15370" width="7.5703125" style="306" customWidth="1"/>
    <col min="15371" max="15375" width="5.5703125" style="306" customWidth="1"/>
    <col min="15376" max="15614" width="8.85546875" style="306"/>
    <col min="15615" max="15615" width="5.140625" style="306" customWidth="1"/>
    <col min="15616" max="15616" width="17.140625" style="306" customWidth="1"/>
    <col min="15617" max="15617" width="36.7109375" style="306" customWidth="1"/>
    <col min="15618" max="15618" width="5.140625" style="306" customWidth="1"/>
    <col min="15619" max="15619" width="5.7109375" style="306" customWidth="1"/>
    <col min="15620" max="15623" width="4.5703125" style="306" customWidth="1"/>
    <col min="15624" max="15624" width="6.5703125" style="306" customWidth="1"/>
    <col min="15625" max="15625" width="7.28515625" style="306" customWidth="1"/>
    <col min="15626" max="15626" width="7.5703125" style="306" customWidth="1"/>
    <col min="15627" max="15631" width="5.5703125" style="306" customWidth="1"/>
    <col min="15632" max="15870" width="8.85546875" style="306"/>
    <col min="15871" max="15871" width="5.140625" style="306" customWidth="1"/>
    <col min="15872" max="15872" width="17.140625" style="306" customWidth="1"/>
    <col min="15873" max="15873" width="36.7109375" style="306" customWidth="1"/>
    <col min="15874" max="15874" width="5.140625" style="306" customWidth="1"/>
    <col min="15875" max="15875" width="5.7109375" style="306" customWidth="1"/>
    <col min="15876" max="15879" width="4.5703125" style="306" customWidth="1"/>
    <col min="15880" max="15880" width="6.5703125" style="306" customWidth="1"/>
    <col min="15881" max="15881" width="7.28515625" style="306" customWidth="1"/>
    <col min="15882" max="15882" width="7.5703125" style="306" customWidth="1"/>
    <col min="15883" max="15887" width="5.5703125" style="306" customWidth="1"/>
    <col min="15888" max="16126" width="8.85546875" style="306"/>
    <col min="16127" max="16127" width="5.140625" style="306" customWidth="1"/>
    <col min="16128" max="16128" width="17.140625" style="306" customWidth="1"/>
    <col min="16129" max="16129" width="36.7109375" style="306" customWidth="1"/>
    <col min="16130" max="16130" width="5.140625" style="306" customWidth="1"/>
    <col min="16131" max="16131" width="5.7109375" style="306" customWidth="1"/>
    <col min="16132" max="16135" width="4.5703125" style="306" customWidth="1"/>
    <col min="16136" max="16136" width="6.5703125" style="306" customWidth="1"/>
    <col min="16137" max="16137" width="7.28515625" style="306" customWidth="1"/>
    <col min="16138" max="16138" width="7.5703125" style="306" customWidth="1"/>
    <col min="16139" max="16143" width="5.5703125" style="306" customWidth="1"/>
    <col min="16144" max="16384" width="8.85546875" style="306"/>
  </cols>
  <sheetData>
    <row r="1" spans="1:14" s="255" customFormat="1" x14ac:dyDescent="0.25">
      <c r="A1" s="628" t="s">
        <v>65</v>
      </c>
      <c r="B1" s="628"/>
      <c r="C1" s="628"/>
      <c r="D1" s="628"/>
      <c r="E1" s="628"/>
      <c r="F1" s="628"/>
      <c r="G1" s="628"/>
      <c r="H1" s="628"/>
      <c r="I1" s="628"/>
      <c r="J1" s="628"/>
      <c r="K1" s="628"/>
      <c r="M1" s="256"/>
    </row>
    <row r="2" spans="1:14" s="257" customFormat="1" ht="18.75" x14ac:dyDescent="0.25">
      <c r="A2" s="681" t="s">
        <v>62</v>
      </c>
      <c r="B2" s="681"/>
      <c r="C2" s="681"/>
      <c r="D2" s="681"/>
      <c r="E2" s="681"/>
      <c r="F2" s="681"/>
      <c r="G2" s="681"/>
      <c r="H2" s="681"/>
      <c r="I2" s="681"/>
      <c r="J2" s="681"/>
      <c r="K2" s="681"/>
      <c r="M2" s="258"/>
    </row>
    <row r="3" spans="1:14" s="259" customFormat="1" ht="12.75" x14ac:dyDescent="0.2">
      <c r="A3" s="630" t="s">
        <v>63</v>
      </c>
      <c r="B3" s="630"/>
      <c r="C3" s="630"/>
      <c r="D3" s="630"/>
      <c r="E3" s="630"/>
      <c r="F3" s="630"/>
      <c r="G3" s="630"/>
      <c r="H3" s="630"/>
      <c r="I3" s="630"/>
      <c r="J3" s="630"/>
      <c r="K3" s="630"/>
      <c r="M3" s="260"/>
    </row>
    <row r="4" spans="1:14" s="259" customFormat="1" ht="12.75" x14ac:dyDescent="0.2">
      <c r="A4" s="631" t="s">
        <v>64</v>
      </c>
      <c r="B4" s="631"/>
      <c r="C4" s="631"/>
      <c r="D4" s="631"/>
      <c r="E4" s="631"/>
      <c r="F4" s="631"/>
      <c r="G4" s="631"/>
      <c r="H4" s="631"/>
      <c r="I4" s="631"/>
      <c r="J4" s="631"/>
      <c r="K4" s="631"/>
      <c r="M4" s="260"/>
    </row>
    <row r="5" spans="1:14" s="259" customFormat="1" ht="15.75" x14ac:dyDescent="0.25">
      <c r="B5" s="261"/>
      <c r="C5" s="262"/>
      <c r="D5" s="263"/>
      <c r="E5" s="264"/>
      <c r="F5" s="264"/>
      <c r="G5" s="262"/>
      <c r="H5" s="264"/>
      <c r="M5" s="260"/>
    </row>
    <row r="6" spans="1:14" s="259" customFormat="1" ht="15.75" x14ac:dyDescent="0.25">
      <c r="B6" s="261"/>
      <c r="C6" s="262"/>
      <c r="D6" s="265"/>
      <c r="E6" s="266"/>
      <c r="G6" s="682" t="s">
        <v>118</v>
      </c>
      <c r="H6" s="682"/>
      <c r="I6" s="682"/>
      <c r="J6" s="682"/>
      <c r="K6" s="682"/>
      <c r="M6" s="260"/>
    </row>
    <row r="7" spans="1:14" s="259" customFormat="1" ht="15.75" x14ac:dyDescent="0.25">
      <c r="B7" s="261"/>
      <c r="C7" s="262"/>
      <c r="D7" s="265"/>
      <c r="E7" s="266"/>
      <c r="G7" s="680" t="s">
        <v>119</v>
      </c>
      <c r="H7" s="680"/>
      <c r="I7" s="680"/>
      <c r="J7" s="680"/>
      <c r="K7" s="680"/>
      <c r="M7" s="260"/>
    </row>
    <row r="8" spans="1:14" s="259" customFormat="1" ht="15.75" x14ac:dyDescent="0.25">
      <c r="B8" s="261"/>
      <c r="C8" s="262"/>
      <c r="D8" s="265"/>
      <c r="E8" s="266"/>
      <c r="F8" s="268"/>
      <c r="G8" s="267"/>
      <c r="H8" s="264"/>
      <c r="M8" s="260"/>
    </row>
    <row r="9" spans="1:14" s="259" customFormat="1" ht="15.75" x14ac:dyDescent="0.25">
      <c r="B9" s="261"/>
      <c r="C9" s="261"/>
      <c r="D9" s="265"/>
      <c r="E9" s="266"/>
      <c r="F9" s="269"/>
      <c r="G9" s="270" t="s">
        <v>120</v>
      </c>
      <c r="H9" s="266"/>
      <c r="M9" s="260"/>
    </row>
    <row r="10" spans="1:14" s="272" customFormat="1" x14ac:dyDescent="0.25">
      <c r="C10" s="314"/>
      <c r="D10" s="315"/>
      <c r="E10" s="315"/>
      <c r="F10" s="315"/>
      <c r="G10" s="315"/>
      <c r="H10" s="315"/>
      <c r="I10" s="315"/>
      <c r="J10" s="308"/>
      <c r="K10" s="316"/>
      <c r="L10" s="197"/>
      <c r="M10" s="317"/>
      <c r="N10" s="197"/>
    </row>
    <row r="11" spans="1:14" s="320" customFormat="1" ht="15.75" x14ac:dyDescent="0.25">
      <c r="A11" s="683" t="s">
        <v>121</v>
      </c>
      <c r="B11" s="683"/>
      <c r="C11" s="683"/>
      <c r="D11" s="683"/>
      <c r="E11" s="683"/>
      <c r="F11" s="683"/>
      <c r="G11" s="683"/>
      <c r="H11" s="683"/>
      <c r="I11" s="683"/>
      <c r="J11" s="683"/>
      <c r="K11" s="683"/>
      <c r="L11" s="318"/>
      <c r="M11" s="319"/>
      <c r="N11" s="318"/>
    </row>
    <row r="12" spans="1:14" s="320" customFormat="1" ht="15.75" x14ac:dyDescent="0.25">
      <c r="A12" s="684" t="s">
        <v>81</v>
      </c>
      <c r="B12" s="684"/>
      <c r="C12" s="684"/>
      <c r="D12" s="684"/>
      <c r="E12" s="684"/>
      <c r="F12" s="684"/>
      <c r="G12" s="684"/>
      <c r="H12" s="684"/>
      <c r="I12" s="684"/>
      <c r="J12" s="684"/>
      <c r="K12" s="684"/>
      <c r="L12" s="321"/>
      <c r="M12" s="322"/>
      <c r="N12" s="321"/>
    </row>
    <row r="13" spans="1:14" s="320" customFormat="1" ht="16.5" thickBot="1" x14ac:dyDescent="0.3">
      <c r="B13" s="323"/>
      <c r="C13" s="685"/>
      <c r="D13" s="686"/>
      <c r="E13" s="686"/>
      <c r="F13" s="686"/>
      <c r="G13" s="686"/>
      <c r="H13" s="686"/>
      <c r="I13" s="686"/>
      <c r="J13" s="686"/>
      <c r="K13" s="324"/>
      <c r="L13" s="325"/>
      <c r="M13" s="326"/>
      <c r="N13" s="325"/>
    </row>
    <row r="14" spans="1:14" s="272" customFormat="1" x14ac:dyDescent="0.25">
      <c r="A14" s="340" t="s">
        <v>39</v>
      </c>
      <c r="B14" s="687" t="s">
        <v>122</v>
      </c>
      <c r="C14" s="689" t="s">
        <v>123</v>
      </c>
      <c r="D14" s="691" t="s">
        <v>124</v>
      </c>
      <c r="E14" s="692"/>
      <c r="F14" s="692"/>
      <c r="G14" s="692"/>
      <c r="H14" s="693"/>
      <c r="I14" s="694" t="s">
        <v>125</v>
      </c>
      <c r="J14" s="696" t="s">
        <v>51</v>
      </c>
      <c r="K14" s="698" t="s">
        <v>126</v>
      </c>
      <c r="L14" s="328"/>
      <c r="M14" s="317"/>
      <c r="N14" s="329"/>
    </row>
    <row r="15" spans="1:14" s="272" customFormat="1" ht="19.5" thickBot="1" x14ac:dyDescent="0.3">
      <c r="A15" s="335" t="s">
        <v>38</v>
      </c>
      <c r="B15" s="688"/>
      <c r="C15" s="690"/>
      <c r="D15" s="273" t="s">
        <v>82</v>
      </c>
      <c r="E15" s="274" t="s">
        <v>83</v>
      </c>
      <c r="F15" s="437" t="s">
        <v>97</v>
      </c>
      <c r="G15" s="331" t="s">
        <v>107</v>
      </c>
      <c r="H15" s="275">
        <v>11</v>
      </c>
      <c r="I15" s="695"/>
      <c r="J15" s="697"/>
      <c r="K15" s="699"/>
      <c r="L15" s="332"/>
      <c r="M15" s="271"/>
      <c r="N15" s="332"/>
    </row>
    <row r="16" spans="1:14" s="272" customFormat="1" ht="16.5" thickTop="1" x14ac:dyDescent="0.25">
      <c r="A16" s="700">
        <v>1</v>
      </c>
      <c r="B16" s="702" t="s">
        <v>127</v>
      </c>
      <c r="C16" s="276" t="s">
        <v>10</v>
      </c>
      <c r="D16" s="394"/>
      <c r="E16" s="395"/>
      <c r="F16" s="438"/>
      <c r="G16" s="373">
        <v>4</v>
      </c>
      <c r="H16" s="374"/>
      <c r="I16" s="333">
        <f t="shared" ref="I16:I47" si="0">SUM(D16:H16)</f>
        <v>4</v>
      </c>
      <c r="J16" s="704">
        <f>SUM(I16:I22)</f>
        <v>21</v>
      </c>
      <c r="K16" s="706">
        <f>J16/18</f>
        <v>1.1666666666666667</v>
      </c>
      <c r="L16" s="334"/>
      <c r="M16" s="317"/>
      <c r="N16" s="329"/>
    </row>
    <row r="17" spans="1:14" s="272" customFormat="1" ht="15.75" x14ac:dyDescent="0.25">
      <c r="A17" s="701"/>
      <c r="B17" s="703"/>
      <c r="C17" s="277" t="s">
        <v>77</v>
      </c>
      <c r="D17" s="396"/>
      <c r="E17" s="397"/>
      <c r="F17" s="439"/>
      <c r="G17" s="375"/>
      <c r="H17" s="376">
        <v>3</v>
      </c>
      <c r="I17" s="336">
        <f t="shared" si="0"/>
        <v>3</v>
      </c>
      <c r="J17" s="705"/>
      <c r="K17" s="707"/>
      <c r="L17" s="334"/>
      <c r="M17" s="317"/>
      <c r="N17" s="329"/>
    </row>
    <row r="18" spans="1:14" s="272" customFormat="1" ht="16.5" thickBot="1" x14ac:dyDescent="0.3">
      <c r="A18" s="701"/>
      <c r="B18" s="703"/>
      <c r="C18" s="278" t="s">
        <v>108</v>
      </c>
      <c r="D18" s="398"/>
      <c r="E18" s="399"/>
      <c r="F18" s="440"/>
      <c r="G18" s="377">
        <v>4</v>
      </c>
      <c r="H18" s="378">
        <v>3</v>
      </c>
      <c r="I18" s="337">
        <f t="shared" si="0"/>
        <v>7</v>
      </c>
      <c r="J18" s="705"/>
      <c r="K18" s="707"/>
      <c r="L18" s="334"/>
      <c r="M18" s="317"/>
      <c r="N18" s="329"/>
    </row>
    <row r="19" spans="1:14" s="272" customFormat="1" ht="15.75" x14ac:dyDescent="0.25">
      <c r="A19" s="701"/>
      <c r="B19" s="703"/>
      <c r="C19" s="453" t="s">
        <v>109</v>
      </c>
      <c r="D19" s="402"/>
      <c r="E19" s="403"/>
      <c r="F19" s="442"/>
      <c r="G19" s="381">
        <v>2</v>
      </c>
      <c r="H19" s="382"/>
      <c r="I19" s="350">
        <f t="shared" si="0"/>
        <v>2</v>
      </c>
      <c r="J19" s="705"/>
      <c r="K19" s="707"/>
      <c r="L19" s="334"/>
      <c r="M19" s="317"/>
      <c r="N19" s="329"/>
    </row>
    <row r="20" spans="1:14" s="272" customFormat="1" ht="15.75" x14ac:dyDescent="0.25">
      <c r="A20" s="701"/>
      <c r="B20" s="703"/>
      <c r="C20" s="455" t="s">
        <v>110</v>
      </c>
      <c r="D20" s="404"/>
      <c r="E20" s="405"/>
      <c r="F20" s="443"/>
      <c r="G20" s="383">
        <v>2</v>
      </c>
      <c r="H20" s="384"/>
      <c r="I20" s="338">
        <f t="shared" si="0"/>
        <v>2</v>
      </c>
      <c r="J20" s="705"/>
      <c r="K20" s="707"/>
      <c r="L20" s="334"/>
      <c r="M20" s="317"/>
      <c r="N20" s="329"/>
    </row>
    <row r="21" spans="1:14" s="272" customFormat="1" ht="15.75" x14ac:dyDescent="0.25">
      <c r="A21" s="701"/>
      <c r="B21" s="703"/>
      <c r="C21" s="279" t="s">
        <v>128</v>
      </c>
      <c r="D21" s="400"/>
      <c r="E21" s="401"/>
      <c r="F21" s="441"/>
      <c r="G21" s="379"/>
      <c r="H21" s="380">
        <v>2</v>
      </c>
      <c r="I21" s="339">
        <f t="shared" si="0"/>
        <v>2</v>
      </c>
      <c r="J21" s="705"/>
      <c r="K21" s="707"/>
      <c r="L21" s="334"/>
      <c r="M21" s="317"/>
      <c r="N21" s="329"/>
    </row>
    <row r="22" spans="1:14" s="272" customFormat="1" ht="16.5" thickBot="1" x14ac:dyDescent="0.3">
      <c r="A22" s="701"/>
      <c r="B22" s="703"/>
      <c r="C22" s="454" t="s">
        <v>71</v>
      </c>
      <c r="D22" s="406"/>
      <c r="E22" s="407"/>
      <c r="F22" s="444"/>
      <c r="G22" s="385">
        <v>1</v>
      </c>
      <c r="H22" s="386"/>
      <c r="I22" s="344">
        <f t="shared" si="0"/>
        <v>1</v>
      </c>
      <c r="J22" s="705"/>
      <c r="K22" s="707"/>
      <c r="L22" s="334"/>
      <c r="M22" s="317"/>
      <c r="N22" s="329"/>
    </row>
    <row r="23" spans="1:14" s="272" customFormat="1" ht="15.75" x14ac:dyDescent="0.25">
      <c r="A23" s="708">
        <v>2</v>
      </c>
      <c r="B23" s="709" t="s">
        <v>129</v>
      </c>
      <c r="C23" s="280" t="s">
        <v>100</v>
      </c>
      <c r="D23" s="402"/>
      <c r="E23" s="403"/>
      <c r="F23" s="442"/>
      <c r="G23" s="381">
        <v>4</v>
      </c>
      <c r="H23" s="382"/>
      <c r="I23" s="341">
        <f t="shared" si="0"/>
        <v>4</v>
      </c>
      <c r="J23" s="710">
        <f>SUM(I23:I28)</f>
        <v>13</v>
      </c>
      <c r="K23" s="711">
        <f>J23/18</f>
        <v>0.72222222222222221</v>
      </c>
      <c r="L23" s="334"/>
      <c r="M23" s="317"/>
      <c r="N23" s="329"/>
    </row>
    <row r="24" spans="1:14" s="272" customFormat="1" ht="15.75" x14ac:dyDescent="0.25">
      <c r="A24" s="701"/>
      <c r="B24" s="703"/>
      <c r="C24" s="281" t="s">
        <v>33</v>
      </c>
      <c r="D24" s="404"/>
      <c r="E24" s="405"/>
      <c r="F24" s="443"/>
      <c r="G24" s="383"/>
      <c r="H24" s="384">
        <v>2</v>
      </c>
      <c r="I24" s="339">
        <f t="shared" si="0"/>
        <v>2</v>
      </c>
      <c r="J24" s="705"/>
      <c r="K24" s="707"/>
      <c r="L24" s="334"/>
      <c r="M24" s="317"/>
      <c r="N24" s="329"/>
    </row>
    <row r="25" spans="1:14" s="272" customFormat="1" ht="15.75" x14ac:dyDescent="0.25">
      <c r="A25" s="701"/>
      <c r="B25" s="703"/>
      <c r="C25" s="282" t="s">
        <v>76</v>
      </c>
      <c r="D25" s="400"/>
      <c r="E25" s="401"/>
      <c r="F25" s="441"/>
      <c r="G25" s="379"/>
      <c r="H25" s="380">
        <v>1</v>
      </c>
      <c r="I25" s="339">
        <f t="shared" si="0"/>
        <v>1</v>
      </c>
      <c r="J25" s="705"/>
      <c r="K25" s="707"/>
      <c r="L25" s="334"/>
      <c r="M25" s="317"/>
      <c r="N25" s="329"/>
    </row>
    <row r="26" spans="1:14" s="272" customFormat="1" ht="15.75" x14ac:dyDescent="0.25">
      <c r="A26" s="701"/>
      <c r="B26" s="703"/>
      <c r="C26" s="282" t="s">
        <v>111</v>
      </c>
      <c r="D26" s="400"/>
      <c r="E26" s="401"/>
      <c r="F26" s="441"/>
      <c r="G26" s="379">
        <v>2</v>
      </c>
      <c r="H26" s="380"/>
      <c r="I26" s="339">
        <f t="shared" si="0"/>
        <v>2</v>
      </c>
      <c r="J26" s="705"/>
      <c r="K26" s="707"/>
      <c r="L26" s="342"/>
      <c r="M26" s="317"/>
      <c r="N26" s="329"/>
    </row>
    <row r="27" spans="1:14" s="272" customFormat="1" ht="15.75" x14ac:dyDescent="0.25">
      <c r="A27" s="701"/>
      <c r="B27" s="703"/>
      <c r="C27" s="282" t="s">
        <v>54</v>
      </c>
      <c r="D27" s="400"/>
      <c r="E27" s="401"/>
      <c r="F27" s="441"/>
      <c r="G27" s="379"/>
      <c r="H27" s="380">
        <v>2</v>
      </c>
      <c r="I27" s="339">
        <f t="shared" si="0"/>
        <v>2</v>
      </c>
      <c r="J27" s="705"/>
      <c r="K27" s="707"/>
      <c r="L27" s="343"/>
      <c r="M27" s="317"/>
      <c r="N27" s="197"/>
    </row>
    <row r="28" spans="1:14" s="272" customFormat="1" ht="16.5" thickBot="1" x14ac:dyDescent="0.3">
      <c r="A28" s="701"/>
      <c r="B28" s="703"/>
      <c r="C28" s="283" t="s">
        <v>130</v>
      </c>
      <c r="D28" s="398"/>
      <c r="E28" s="399"/>
      <c r="F28" s="440"/>
      <c r="G28" s="377"/>
      <c r="H28" s="378">
        <v>2</v>
      </c>
      <c r="I28" s="337">
        <f t="shared" si="0"/>
        <v>2</v>
      </c>
      <c r="J28" s="705"/>
      <c r="K28" s="707"/>
      <c r="L28" s="343"/>
      <c r="M28" s="317"/>
      <c r="N28" s="197"/>
    </row>
    <row r="29" spans="1:14" s="272" customFormat="1" ht="16.5" thickBot="1" x14ac:dyDescent="0.3">
      <c r="A29" s="346" t="s">
        <v>14</v>
      </c>
      <c r="B29" s="285" t="s">
        <v>131</v>
      </c>
      <c r="C29" s="286" t="s">
        <v>148</v>
      </c>
      <c r="D29" s="408"/>
      <c r="E29" s="409"/>
      <c r="F29" s="445"/>
      <c r="G29" s="387">
        <v>6</v>
      </c>
      <c r="H29" s="459">
        <v>8</v>
      </c>
      <c r="I29" s="347">
        <f t="shared" si="0"/>
        <v>14</v>
      </c>
      <c r="J29" s="348">
        <f>SUM(I29:I29)</f>
        <v>14</v>
      </c>
      <c r="K29" s="349">
        <f>J29/18</f>
        <v>0.77777777777777779</v>
      </c>
      <c r="L29" s="343"/>
      <c r="M29" s="317"/>
      <c r="N29" s="197"/>
    </row>
    <row r="30" spans="1:14" s="272" customFormat="1" ht="16.5" thickBot="1" x14ac:dyDescent="0.3">
      <c r="A30" s="340" t="s">
        <v>15</v>
      </c>
      <c r="B30" s="452" t="s">
        <v>132</v>
      </c>
      <c r="C30" s="280" t="s">
        <v>149</v>
      </c>
      <c r="D30" s="402"/>
      <c r="E30" s="403"/>
      <c r="F30" s="442"/>
      <c r="G30" s="381">
        <v>6</v>
      </c>
      <c r="H30" s="460">
        <v>8</v>
      </c>
      <c r="I30" s="350">
        <f t="shared" si="0"/>
        <v>14</v>
      </c>
      <c r="J30" s="412">
        <f>SUM(I30:I30)</f>
        <v>14</v>
      </c>
      <c r="K30" s="413">
        <f>J30/18</f>
        <v>0.77777777777777779</v>
      </c>
      <c r="L30" s="197"/>
      <c r="M30" s="351"/>
      <c r="N30" s="197"/>
    </row>
    <row r="31" spans="1:14" s="272" customFormat="1" ht="15.75" x14ac:dyDescent="0.25">
      <c r="A31" s="708" t="s">
        <v>17</v>
      </c>
      <c r="B31" s="709" t="s">
        <v>133</v>
      </c>
      <c r="C31" s="280" t="s">
        <v>150</v>
      </c>
      <c r="D31" s="402"/>
      <c r="E31" s="403">
        <v>4</v>
      </c>
      <c r="F31" s="442"/>
      <c r="G31" s="381"/>
      <c r="H31" s="382"/>
      <c r="I31" s="350">
        <f t="shared" si="0"/>
        <v>4</v>
      </c>
      <c r="J31" s="710">
        <f>SUM(I31:I33)</f>
        <v>14</v>
      </c>
      <c r="K31" s="711">
        <f>J31/18</f>
        <v>0.77777777777777779</v>
      </c>
      <c r="L31" s="197"/>
      <c r="M31" s="317"/>
      <c r="N31" s="197"/>
    </row>
    <row r="32" spans="1:14" s="272" customFormat="1" ht="15.75" x14ac:dyDescent="0.25">
      <c r="A32" s="701"/>
      <c r="B32" s="703"/>
      <c r="C32" s="282" t="s">
        <v>84</v>
      </c>
      <c r="D32" s="400">
        <v>1</v>
      </c>
      <c r="E32" s="401">
        <v>5</v>
      </c>
      <c r="F32" s="441"/>
      <c r="G32" s="379"/>
      <c r="H32" s="380">
        <v>2</v>
      </c>
      <c r="I32" s="339">
        <f t="shared" si="0"/>
        <v>8</v>
      </c>
      <c r="J32" s="705"/>
      <c r="K32" s="707"/>
      <c r="L32" s="343"/>
      <c r="M32" s="317"/>
      <c r="N32" s="197"/>
    </row>
    <row r="33" spans="1:14" s="272" customFormat="1" ht="16.5" thickBot="1" x14ac:dyDescent="0.3">
      <c r="A33" s="712"/>
      <c r="B33" s="713"/>
      <c r="C33" s="281" t="s">
        <v>74</v>
      </c>
      <c r="D33" s="404"/>
      <c r="E33" s="405"/>
      <c r="F33" s="443"/>
      <c r="G33" s="383">
        <v>2</v>
      </c>
      <c r="H33" s="384"/>
      <c r="I33" s="339">
        <f t="shared" si="0"/>
        <v>2</v>
      </c>
      <c r="J33" s="714"/>
      <c r="K33" s="715"/>
      <c r="L33" s="343"/>
      <c r="M33" s="317"/>
    </row>
    <row r="34" spans="1:14" s="272" customFormat="1" ht="16.5" thickBot="1" x14ac:dyDescent="0.3">
      <c r="A34" s="346" t="s">
        <v>19</v>
      </c>
      <c r="B34" s="285" t="s">
        <v>134</v>
      </c>
      <c r="C34" s="286" t="s">
        <v>151</v>
      </c>
      <c r="D34" s="408"/>
      <c r="E34" s="409"/>
      <c r="F34" s="445"/>
      <c r="G34" s="387"/>
      <c r="H34" s="459">
        <v>6</v>
      </c>
      <c r="I34" s="347">
        <f t="shared" si="0"/>
        <v>6</v>
      </c>
      <c r="J34" s="348">
        <f t="shared" ref="J34" si="1">SUM(I34:I34)</f>
        <v>6</v>
      </c>
      <c r="K34" s="349">
        <f t="shared" ref="K34" si="2">J34/18</f>
        <v>0.33333333333333331</v>
      </c>
      <c r="L34" s="343"/>
      <c r="M34" s="317"/>
      <c r="N34" s="197"/>
    </row>
    <row r="35" spans="1:14" s="272" customFormat="1" ht="15.75" x14ac:dyDescent="0.25">
      <c r="A35" s="708" t="s">
        <v>37</v>
      </c>
      <c r="B35" s="709" t="s">
        <v>136</v>
      </c>
      <c r="C35" s="280" t="s">
        <v>90</v>
      </c>
      <c r="D35" s="402">
        <v>2</v>
      </c>
      <c r="E35" s="403">
        <v>2</v>
      </c>
      <c r="F35" s="442"/>
      <c r="G35" s="381"/>
      <c r="H35" s="382"/>
      <c r="I35" s="341">
        <f t="shared" si="0"/>
        <v>4</v>
      </c>
      <c r="J35" s="710">
        <f>SUM(I35:I38)</f>
        <v>9</v>
      </c>
      <c r="K35" s="711">
        <f>J35/18</f>
        <v>0.5</v>
      </c>
      <c r="L35" s="343"/>
      <c r="M35" s="317"/>
      <c r="N35" s="197"/>
    </row>
    <row r="36" spans="1:14" s="272" customFormat="1" ht="15.75" x14ac:dyDescent="0.25">
      <c r="A36" s="701"/>
      <c r="B36" s="703"/>
      <c r="C36" s="282" t="s">
        <v>102</v>
      </c>
      <c r="D36" s="400"/>
      <c r="E36" s="401"/>
      <c r="F36" s="441">
        <v>1</v>
      </c>
      <c r="G36" s="379"/>
      <c r="H36" s="380"/>
      <c r="I36" s="339">
        <f t="shared" si="0"/>
        <v>1</v>
      </c>
      <c r="J36" s="705"/>
      <c r="K36" s="707"/>
      <c r="L36" s="343"/>
      <c r="M36" s="317"/>
      <c r="N36" s="197"/>
    </row>
    <row r="37" spans="1:14" s="272" customFormat="1" ht="15.75" x14ac:dyDescent="0.25">
      <c r="A37" s="701"/>
      <c r="B37" s="703"/>
      <c r="C37" s="282" t="s">
        <v>47</v>
      </c>
      <c r="D37" s="400"/>
      <c r="E37" s="401"/>
      <c r="F37" s="441">
        <v>1</v>
      </c>
      <c r="G37" s="379">
        <v>1</v>
      </c>
      <c r="H37" s="380"/>
      <c r="I37" s="339">
        <f t="shared" si="0"/>
        <v>2</v>
      </c>
      <c r="J37" s="705"/>
      <c r="K37" s="707"/>
      <c r="L37" s="343"/>
      <c r="M37" s="317"/>
      <c r="N37" s="197"/>
    </row>
    <row r="38" spans="1:14" s="272" customFormat="1" ht="16.5" thickBot="1" x14ac:dyDescent="0.3">
      <c r="A38" s="712"/>
      <c r="B38" s="713"/>
      <c r="C38" s="284" t="s">
        <v>117</v>
      </c>
      <c r="D38" s="406">
        <v>1</v>
      </c>
      <c r="E38" s="407">
        <v>1</v>
      </c>
      <c r="F38" s="444"/>
      <c r="G38" s="385"/>
      <c r="H38" s="386"/>
      <c r="I38" s="344">
        <f t="shared" si="0"/>
        <v>2</v>
      </c>
      <c r="J38" s="714"/>
      <c r="K38" s="715"/>
      <c r="L38" s="343"/>
      <c r="M38" s="317"/>
      <c r="N38" s="197"/>
    </row>
    <row r="39" spans="1:14" s="272" customFormat="1" ht="15.75" x14ac:dyDescent="0.25">
      <c r="A39" s="708" t="s">
        <v>135</v>
      </c>
      <c r="B39" s="709" t="s">
        <v>138</v>
      </c>
      <c r="C39" s="280" t="s">
        <v>139</v>
      </c>
      <c r="D39" s="402"/>
      <c r="E39" s="403">
        <v>3</v>
      </c>
      <c r="F39" s="442"/>
      <c r="G39" s="381"/>
      <c r="H39" s="382"/>
      <c r="I39" s="350">
        <f t="shared" si="0"/>
        <v>3</v>
      </c>
      <c r="J39" s="710">
        <f>SUM(I39:I49)</f>
        <v>19</v>
      </c>
      <c r="K39" s="711">
        <f>J39/18</f>
        <v>1.0555555555555556</v>
      </c>
      <c r="L39" s="197"/>
      <c r="M39" s="351"/>
      <c r="N39" s="197"/>
    </row>
    <row r="40" spans="1:14" s="272" customFormat="1" ht="15.75" x14ac:dyDescent="0.25">
      <c r="A40" s="701"/>
      <c r="B40" s="703"/>
      <c r="C40" s="282" t="s">
        <v>88</v>
      </c>
      <c r="D40" s="400"/>
      <c r="E40" s="401">
        <v>2</v>
      </c>
      <c r="F40" s="446"/>
      <c r="G40" s="389"/>
      <c r="H40" s="390"/>
      <c r="I40" s="339">
        <f t="shared" si="0"/>
        <v>2</v>
      </c>
      <c r="J40" s="705"/>
      <c r="K40" s="707"/>
      <c r="L40" s="197"/>
      <c r="M40" s="351"/>
      <c r="N40" s="197"/>
    </row>
    <row r="41" spans="1:14" s="272" customFormat="1" ht="15.75" x14ac:dyDescent="0.25">
      <c r="A41" s="701"/>
      <c r="B41" s="703"/>
      <c r="C41" s="282" t="s">
        <v>87</v>
      </c>
      <c r="D41" s="400"/>
      <c r="E41" s="401">
        <v>2</v>
      </c>
      <c r="F41" s="441"/>
      <c r="G41" s="379"/>
      <c r="H41" s="380"/>
      <c r="I41" s="339">
        <f t="shared" si="0"/>
        <v>2</v>
      </c>
      <c r="J41" s="705"/>
      <c r="K41" s="707"/>
      <c r="L41" s="197"/>
      <c r="M41" s="351"/>
      <c r="N41" s="197"/>
    </row>
    <row r="42" spans="1:14" s="272" customFormat="1" ht="15.75" x14ac:dyDescent="0.25">
      <c r="A42" s="701"/>
      <c r="B42" s="703"/>
      <c r="C42" s="282" t="s">
        <v>86</v>
      </c>
      <c r="D42" s="400"/>
      <c r="E42" s="401">
        <v>1</v>
      </c>
      <c r="F42" s="441"/>
      <c r="G42" s="379"/>
      <c r="H42" s="380"/>
      <c r="I42" s="339">
        <f t="shared" si="0"/>
        <v>1</v>
      </c>
      <c r="J42" s="705"/>
      <c r="K42" s="707"/>
      <c r="L42" s="197"/>
      <c r="M42" s="351"/>
    </row>
    <row r="43" spans="1:14" s="272" customFormat="1" ht="15.75" x14ac:dyDescent="0.25">
      <c r="A43" s="701"/>
      <c r="B43" s="703"/>
      <c r="C43" s="282" t="s">
        <v>85</v>
      </c>
      <c r="D43" s="400"/>
      <c r="E43" s="401">
        <v>3</v>
      </c>
      <c r="F43" s="441"/>
      <c r="G43" s="379"/>
      <c r="H43" s="380"/>
      <c r="I43" s="339">
        <f t="shared" si="0"/>
        <v>3</v>
      </c>
      <c r="J43" s="705"/>
      <c r="K43" s="707"/>
      <c r="L43" s="197"/>
      <c r="M43" s="351"/>
    </row>
    <row r="44" spans="1:14" s="272" customFormat="1" ht="15.75" x14ac:dyDescent="0.25">
      <c r="A44" s="701"/>
      <c r="B44" s="703"/>
      <c r="C44" s="282" t="s">
        <v>91</v>
      </c>
      <c r="D44" s="400"/>
      <c r="E44" s="401">
        <v>1</v>
      </c>
      <c r="F44" s="441"/>
      <c r="G44" s="379"/>
      <c r="H44" s="380"/>
      <c r="I44" s="339">
        <f t="shared" si="0"/>
        <v>1</v>
      </c>
      <c r="J44" s="705"/>
      <c r="K44" s="707"/>
      <c r="L44" s="197"/>
      <c r="M44" s="351"/>
    </row>
    <row r="45" spans="1:14" s="272" customFormat="1" ht="15.75" x14ac:dyDescent="0.25">
      <c r="A45" s="701"/>
      <c r="B45" s="703"/>
      <c r="C45" s="287" t="s">
        <v>98</v>
      </c>
      <c r="D45" s="400"/>
      <c r="E45" s="401">
        <v>2</v>
      </c>
      <c r="F45" s="441"/>
      <c r="G45" s="379"/>
      <c r="H45" s="380"/>
      <c r="I45" s="339">
        <f t="shared" si="0"/>
        <v>2</v>
      </c>
      <c r="J45" s="705"/>
      <c r="K45" s="707"/>
      <c r="L45" s="197"/>
      <c r="M45" s="351"/>
    </row>
    <row r="46" spans="1:14" s="272" customFormat="1" ht="15.75" x14ac:dyDescent="0.25">
      <c r="A46" s="701"/>
      <c r="B46" s="703"/>
      <c r="C46" s="287" t="s">
        <v>70</v>
      </c>
      <c r="D46" s="400"/>
      <c r="E46" s="401">
        <v>2</v>
      </c>
      <c r="F46" s="441"/>
      <c r="G46" s="379"/>
      <c r="H46" s="380"/>
      <c r="I46" s="339">
        <f t="shared" si="0"/>
        <v>2</v>
      </c>
      <c r="J46" s="705"/>
      <c r="K46" s="707"/>
      <c r="L46" s="197"/>
      <c r="M46" s="351"/>
    </row>
    <row r="47" spans="1:14" s="272" customFormat="1" ht="15.75" x14ac:dyDescent="0.25">
      <c r="A47" s="701"/>
      <c r="B47" s="703"/>
      <c r="C47" s="282" t="s">
        <v>42</v>
      </c>
      <c r="D47" s="400"/>
      <c r="E47" s="401">
        <v>1</v>
      </c>
      <c r="F47" s="441"/>
      <c r="G47" s="379"/>
      <c r="H47" s="380"/>
      <c r="I47" s="339">
        <f t="shared" si="0"/>
        <v>1</v>
      </c>
      <c r="J47" s="705"/>
      <c r="K47" s="707"/>
      <c r="L47" s="197"/>
      <c r="M47" s="351"/>
    </row>
    <row r="48" spans="1:14" s="272" customFormat="1" ht="15.75" x14ac:dyDescent="0.25">
      <c r="A48" s="701"/>
      <c r="B48" s="703"/>
      <c r="C48" s="282" t="s">
        <v>43</v>
      </c>
      <c r="D48" s="400"/>
      <c r="E48" s="401">
        <v>1</v>
      </c>
      <c r="F48" s="441"/>
      <c r="G48" s="379"/>
      <c r="H48" s="380"/>
      <c r="I48" s="339">
        <f t="shared" ref="I48:I77" si="3">SUM(D48:H48)</f>
        <v>1</v>
      </c>
      <c r="J48" s="705"/>
      <c r="K48" s="707"/>
      <c r="L48" s="197"/>
      <c r="M48" s="351"/>
    </row>
    <row r="49" spans="1:13" s="272" customFormat="1" ht="16.5" thickBot="1" x14ac:dyDescent="0.3">
      <c r="A49" s="701"/>
      <c r="B49" s="703"/>
      <c r="C49" s="283" t="s">
        <v>44</v>
      </c>
      <c r="D49" s="398"/>
      <c r="E49" s="399">
        <v>1</v>
      </c>
      <c r="F49" s="440"/>
      <c r="G49" s="377"/>
      <c r="H49" s="378"/>
      <c r="I49" s="337">
        <f t="shared" si="3"/>
        <v>1</v>
      </c>
      <c r="J49" s="705"/>
      <c r="K49" s="707"/>
      <c r="L49" s="197"/>
      <c r="M49" s="351"/>
    </row>
    <row r="50" spans="1:13" s="272" customFormat="1" ht="15.75" x14ac:dyDescent="0.25">
      <c r="A50" s="708" t="s">
        <v>137</v>
      </c>
      <c r="B50" s="716" t="s">
        <v>141</v>
      </c>
      <c r="C50" s="280" t="s">
        <v>10</v>
      </c>
      <c r="D50" s="402"/>
      <c r="E50" s="403"/>
      <c r="F50" s="442">
        <v>4</v>
      </c>
      <c r="G50" s="381"/>
      <c r="H50" s="382"/>
      <c r="I50" s="350">
        <f t="shared" si="3"/>
        <v>4</v>
      </c>
      <c r="J50" s="710">
        <f>SUM(I50:I57)</f>
        <v>19</v>
      </c>
      <c r="K50" s="711">
        <f>J50/18</f>
        <v>1.0555555555555556</v>
      </c>
      <c r="L50" s="197"/>
      <c r="M50" s="351"/>
    </row>
    <row r="51" spans="1:13" s="272" customFormat="1" ht="15.75" x14ac:dyDescent="0.25">
      <c r="A51" s="701"/>
      <c r="B51" s="717"/>
      <c r="C51" s="282" t="s">
        <v>11</v>
      </c>
      <c r="D51" s="400"/>
      <c r="E51" s="401"/>
      <c r="F51" s="441">
        <v>4</v>
      </c>
      <c r="G51" s="379"/>
      <c r="H51" s="380"/>
      <c r="I51" s="339">
        <f t="shared" si="3"/>
        <v>4</v>
      </c>
      <c r="J51" s="705"/>
      <c r="K51" s="707"/>
      <c r="L51" s="197"/>
      <c r="M51" s="351"/>
    </row>
    <row r="52" spans="1:13" s="272" customFormat="1" ht="15.75" x14ac:dyDescent="0.25">
      <c r="A52" s="701"/>
      <c r="B52" s="717"/>
      <c r="C52" s="282" t="s">
        <v>99</v>
      </c>
      <c r="D52" s="400"/>
      <c r="E52" s="401"/>
      <c r="F52" s="441">
        <v>2</v>
      </c>
      <c r="G52" s="379"/>
      <c r="H52" s="380"/>
      <c r="I52" s="339">
        <f t="shared" si="3"/>
        <v>2</v>
      </c>
      <c r="J52" s="705"/>
      <c r="K52" s="707"/>
      <c r="L52" s="197"/>
      <c r="M52" s="351"/>
    </row>
    <row r="53" spans="1:13" s="272" customFormat="1" ht="15.75" customHeight="1" x14ac:dyDescent="0.25">
      <c r="A53" s="701"/>
      <c r="B53" s="717"/>
      <c r="C53" s="282" t="s">
        <v>100</v>
      </c>
      <c r="D53" s="400"/>
      <c r="E53" s="401"/>
      <c r="F53" s="441">
        <v>4</v>
      </c>
      <c r="G53" s="379"/>
      <c r="H53" s="380"/>
      <c r="I53" s="339">
        <f t="shared" si="3"/>
        <v>4</v>
      </c>
      <c r="J53" s="705"/>
      <c r="K53" s="707"/>
      <c r="L53" s="197"/>
      <c r="M53" s="351"/>
    </row>
    <row r="54" spans="1:13" s="272" customFormat="1" ht="15.75" x14ac:dyDescent="0.25">
      <c r="A54" s="701"/>
      <c r="B54" s="717"/>
      <c r="C54" s="282" t="s">
        <v>101</v>
      </c>
      <c r="D54" s="400"/>
      <c r="E54" s="401"/>
      <c r="F54" s="441">
        <v>1</v>
      </c>
      <c r="G54" s="379"/>
      <c r="H54" s="380"/>
      <c r="I54" s="339">
        <f t="shared" si="3"/>
        <v>1</v>
      </c>
      <c r="J54" s="705"/>
      <c r="K54" s="707"/>
      <c r="L54" s="197"/>
      <c r="M54" s="351"/>
    </row>
    <row r="55" spans="1:13" s="272" customFormat="1" ht="15.75" customHeight="1" x14ac:dyDescent="0.25">
      <c r="A55" s="701"/>
      <c r="B55" s="717"/>
      <c r="C55" s="282" t="s">
        <v>147</v>
      </c>
      <c r="D55" s="400"/>
      <c r="E55" s="401"/>
      <c r="F55" s="441">
        <v>1</v>
      </c>
      <c r="G55" s="379"/>
      <c r="H55" s="380"/>
      <c r="I55" s="339">
        <f t="shared" si="3"/>
        <v>1</v>
      </c>
      <c r="J55" s="705"/>
      <c r="K55" s="707"/>
      <c r="L55" s="197"/>
      <c r="M55" s="351"/>
    </row>
    <row r="56" spans="1:13" s="272" customFormat="1" ht="15.75" x14ac:dyDescent="0.25">
      <c r="A56" s="701"/>
      <c r="B56" s="717"/>
      <c r="C56" s="282" t="s">
        <v>70</v>
      </c>
      <c r="D56" s="400"/>
      <c r="E56" s="401"/>
      <c r="F56" s="441">
        <v>2</v>
      </c>
      <c r="G56" s="379"/>
      <c r="H56" s="380"/>
      <c r="I56" s="339">
        <f t="shared" si="3"/>
        <v>2</v>
      </c>
      <c r="J56" s="705"/>
      <c r="K56" s="707"/>
      <c r="L56" s="197"/>
      <c r="M56" s="351"/>
    </row>
    <row r="57" spans="1:13" s="272" customFormat="1" ht="16.5" thickBot="1" x14ac:dyDescent="0.3">
      <c r="A57" s="701"/>
      <c r="B57" s="717"/>
      <c r="C57" s="282" t="s">
        <v>71</v>
      </c>
      <c r="D57" s="400"/>
      <c r="E57" s="401"/>
      <c r="F57" s="441">
        <v>1</v>
      </c>
      <c r="G57" s="379"/>
      <c r="H57" s="380"/>
      <c r="I57" s="339">
        <f t="shared" si="3"/>
        <v>1</v>
      </c>
      <c r="J57" s="705"/>
      <c r="K57" s="707"/>
      <c r="L57" s="197"/>
      <c r="M57" s="351"/>
    </row>
    <row r="58" spans="1:13" s="272" customFormat="1" ht="15.75" x14ac:dyDescent="0.25">
      <c r="A58" s="708" t="s">
        <v>140</v>
      </c>
      <c r="B58" s="716" t="s">
        <v>143</v>
      </c>
      <c r="C58" s="280" t="s">
        <v>139</v>
      </c>
      <c r="D58" s="402">
        <v>2</v>
      </c>
      <c r="E58" s="403"/>
      <c r="F58" s="442"/>
      <c r="G58" s="381"/>
      <c r="H58" s="382"/>
      <c r="I58" s="350">
        <f t="shared" si="3"/>
        <v>2</v>
      </c>
      <c r="J58" s="710">
        <f>SUM(I58:I66)</f>
        <v>20</v>
      </c>
      <c r="K58" s="711">
        <f>J58/18</f>
        <v>1.1111111111111112</v>
      </c>
      <c r="L58" s="197"/>
      <c r="M58" s="351"/>
    </row>
    <row r="59" spans="1:13" s="272" customFormat="1" ht="15.75" x14ac:dyDescent="0.25">
      <c r="A59" s="701"/>
      <c r="B59" s="717"/>
      <c r="C59" s="282" t="s">
        <v>88</v>
      </c>
      <c r="D59" s="400">
        <v>2</v>
      </c>
      <c r="E59" s="401"/>
      <c r="F59" s="441"/>
      <c r="G59" s="379"/>
      <c r="H59" s="380"/>
      <c r="I59" s="339">
        <f t="shared" si="3"/>
        <v>2</v>
      </c>
      <c r="J59" s="705"/>
      <c r="K59" s="707"/>
      <c r="L59" s="197"/>
      <c r="M59" s="351"/>
    </row>
    <row r="60" spans="1:13" s="272" customFormat="1" ht="15.75" x14ac:dyDescent="0.25">
      <c r="A60" s="701"/>
      <c r="B60" s="717"/>
      <c r="C60" s="282" t="s">
        <v>87</v>
      </c>
      <c r="D60" s="400">
        <v>2</v>
      </c>
      <c r="E60" s="401"/>
      <c r="F60" s="441"/>
      <c r="G60" s="379"/>
      <c r="H60" s="380"/>
      <c r="I60" s="339">
        <f t="shared" si="3"/>
        <v>2</v>
      </c>
      <c r="J60" s="705"/>
      <c r="K60" s="707"/>
      <c r="L60" s="197"/>
      <c r="M60" s="351"/>
    </row>
    <row r="61" spans="1:13" s="272" customFormat="1" ht="15.75" x14ac:dyDescent="0.25">
      <c r="A61" s="701"/>
      <c r="B61" s="717"/>
      <c r="C61" s="282" t="s">
        <v>86</v>
      </c>
      <c r="D61" s="400">
        <v>2</v>
      </c>
      <c r="E61" s="401"/>
      <c r="F61" s="441"/>
      <c r="G61" s="379"/>
      <c r="H61" s="380"/>
      <c r="I61" s="339">
        <f t="shared" si="3"/>
        <v>2</v>
      </c>
      <c r="J61" s="705"/>
      <c r="K61" s="707"/>
      <c r="L61" s="197"/>
      <c r="M61" s="351"/>
    </row>
    <row r="62" spans="1:13" s="272" customFormat="1" ht="15.75" x14ac:dyDescent="0.25">
      <c r="A62" s="701"/>
      <c r="B62" s="717"/>
      <c r="C62" s="282" t="s">
        <v>85</v>
      </c>
      <c r="D62" s="400">
        <v>3</v>
      </c>
      <c r="E62" s="401"/>
      <c r="F62" s="441"/>
      <c r="G62" s="379"/>
      <c r="H62" s="380"/>
      <c r="I62" s="339">
        <f t="shared" si="3"/>
        <v>3</v>
      </c>
      <c r="J62" s="705"/>
      <c r="K62" s="707"/>
      <c r="L62" s="197"/>
      <c r="M62" s="351"/>
    </row>
    <row r="63" spans="1:13" s="272" customFormat="1" ht="15.75" x14ac:dyDescent="0.25">
      <c r="A63" s="701"/>
      <c r="B63" s="717"/>
      <c r="C63" s="282" t="s">
        <v>91</v>
      </c>
      <c r="D63" s="400">
        <v>3</v>
      </c>
      <c r="E63" s="401"/>
      <c r="F63" s="441"/>
      <c r="G63" s="379"/>
      <c r="H63" s="380"/>
      <c r="I63" s="339">
        <f t="shared" si="3"/>
        <v>3</v>
      </c>
      <c r="J63" s="705"/>
      <c r="K63" s="707"/>
      <c r="L63" s="197"/>
      <c r="M63" s="351"/>
    </row>
    <row r="64" spans="1:13" s="272" customFormat="1" ht="15.75" x14ac:dyDescent="0.25">
      <c r="A64" s="701"/>
      <c r="B64" s="717"/>
      <c r="C64" s="451" t="s">
        <v>70</v>
      </c>
      <c r="D64" s="400">
        <v>3</v>
      </c>
      <c r="E64" s="401"/>
      <c r="F64" s="441"/>
      <c r="G64" s="379"/>
      <c r="H64" s="380"/>
      <c r="I64" s="339">
        <f t="shared" si="3"/>
        <v>3</v>
      </c>
      <c r="J64" s="705"/>
      <c r="K64" s="707"/>
      <c r="L64" s="197"/>
      <c r="M64" s="351"/>
    </row>
    <row r="65" spans="1:14" s="272" customFormat="1" ht="15.75" x14ac:dyDescent="0.25">
      <c r="A65" s="701"/>
      <c r="B65" s="717"/>
      <c r="C65" s="282" t="s">
        <v>43</v>
      </c>
      <c r="D65" s="400">
        <v>1</v>
      </c>
      <c r="E65" s="401"/>
      <c r="F65" s="441"/>
      <c r="G65" s="379"/>
      <c r="H65" s="380"/>
      <c r="I65" s="339">
        <f t="shared" si="3"/>
        <v>1</v>
      </c>
      <c r="J65" s="705"/>
      <c r="K65" s="707"/>
      <c r="L65" s="197"/>
      <c r="M65" s="351"/>
    </row>
    <row r="66" spans="1:14" s="272" customFormat="1" ht="16.5" thickBot="1" x14ac:dyDescent="0.3">
      <c r="A66" s="712"/>
      <c r="B66" s="717"/>
      <c r="C66" s="283" t="s">
        <v>44</v>
      </c>
      <c r="D66" s="398">
        <v>2</v>
      </c>
      <c r="E66" s="399"/>
      <c r="F66" s="440"/>
      <c r="G66" s="377"/>
      <c r="H66" s="378"/>
      <c r="I66" s="337">
        <f t="shared" si="3"/>
        <v>2</v>
      </c>
      <c r="J66" s="705"/>
      <c r="K66" s="707"/>
      <c r="L66" s="197"/>
      <c r="M66" s="351"/>
    </row>
    <row r="67" spans="1:14" s="272" customFormat="1" ht="15.75" x14ac:dyDescent="0.25">
      <c r="A67" s="718" t="s">
        <v>142</v>
      </c>
      <c r="B67" s="709" t="s">
        <v>145</v>
      </c>
      <c r="C67" s="288" t="s">
        <v>22</v>
      </c>
      <c r="D67" s="402"/>
      <c r="E67" s="403"/>
      <c r="F67" s="442"/>
      <c r="G67" s="381"/>
      <c r="H67" s="382"/>
      <c r="I67" s="350">
        <f t="shared" si="3"/>
        <v>0</v>
      </c>
      <c r="J67" s="710">
        <f>SUM(I67:I69)</f>
        <v>15</v>
      </c>
      <c r="K67" s="711">
        <f>J67/18</f>
        <v>0.83333333333333337</v>
      </c>
      <c r="L67" s="343"/>
      <c r="M67" s="317"/>
      <c r="N67" s="197"/>
    </row>
    <row r="68" spans="1:14" s="272" customFormat="1" ht="15.75" x14ac:dyDescent="0.25">
      <c r="A68" s="719"/>
      <c r="B68" s="703"/>
      <c r="C68" s="289" t="s">
        <v>92</v>
      </c>
      <c r="D68" s="400">
        <v>3</v>
      </c>
      <c r="E68" s="401">
        <v>3</v>
      </c>
      <c r="F68" s="441">
        <v>3</v>
      </c>
      <c r="G68" s="379">
        <v>3</v>
      </c>
      <c r="H68" s="380">
        <v>3</v>
      </c>
      <c r="I68" s="339">
        <f t="shared" si="3"/>
        <v>15</v>
      </c>
      <c r="J68" s="705"/>
      <c r="K68" s="707"/>
      <c r="L68" s="343"/>
      <c r="M68" s="317"/>
      <c r="N68" s="197"/>
    </row>
    <row r="69" spans="1:14" s="272" customFormat="1" ht="16.5" thickBot="1" x14ac:dyDescent="0.3">
      <c r="A69" s="719"/>
      <c r="B69" s="703"/>
      <c r="C69" s="290" t="s">
        <v>117</v>
      </c>
      <c r="D69" s="410"/>
      <c r="E69" s="411"/>
      <c r="F69" s="447"/>
      <c r="G69" s="391"/>
      <c r="H69" s="392"/>
      <c r="I69" s="337">
        <f t="shared" si="3"/>
        <v>0</v>
      </c>
      <c r="J69" s="705"/>
      <c r="K69" s="707"/>
      <c r="L69" s="343"/>
      <c r="M69" s="317"/>
      <c r="N69" s="197"/>
    </row>
    <row r="70" spans="1:14" s="272" customFormat="1" ht="16.5" thickBot="1" x14ac:dyDescent="0.3">
      <c r="A70" s="465" t="s">
        <v>144</v>
      </c>
      <c r="B70" s="466" t="s">
        <v>146</v>
      </c>
      <c r="C70" s="467" t="s">
        <v>105</v>
      </c>
      <c r="D70" s="468"/>
      <c r="E70" s="469"/>
      <c r="F70" s="470">
        <v>3</v>
      </c>
      <c r="G70" s="471">
        <v>3</v>
      </c>
      <c r="H70" s="472"/>
      <c r="I70" s="457">
        <f t="shared" si="3"/>
        <v>6</v>
      </c>
      <c r="J70" s="458">
        <f>I70</f>
        <v>6</v>
      </c>
      <c r="K70" s="364">
        <f t="shared" ref="K70" si="4">J70/18</f>
        <v>0.33333333333333331</v>
      </c>
      <c r="L70" s="197"/>
      <c r="M70" s="351"/>
    </row>
    <row r="71" spans="1:14" s="272" customFormat="1" ht="15.75" x14ac:dyDescent="0.25">
      <c r="A71" s="727" t="s">
        <v>152</v>
      </c>
      <c r="B71" s="729" t="s">
        <v>146</v>
      </c>
      <c r="C71" s="473" t="s">
        <v>42</v>
      </c>
      <c r="D71" s="474">
        <v>2</v>
      </c>
      <c r="E71" s="475"/>
      <c r="F71" s="476"/>
      <c r="G71" s="477"/>
      <c r="H71" s="478"/>
      <c r="I71" s="350">
        <f t="shared" si="3"/>
        <v>2</v>
      </c>
      <c r="J71" s="710">
        <f>I71+I72</f>
        <v>6</v>
      </c>
      <c r="K71" s="731">
        <f>J71/18</f>
        <v>0.33333333333333331</v>
      </c>
      <c r="L71" s="343"/>
      <c r="M71" s="317"/>
      <c r="N71" s="197"/>
    </row>
    <row r="72" spans="1:14" s="272" customFormat="1" ht="26.25" thickBot="1" x14ac:dyDescent="0.3">
      <c r="A72" s="728"/>
      <c r="B72" s="730"/>
      <c r="C72" s="479" t="s">
        <v>106</v>
      </c>
      <c r="D72" s="480"/>
      <c r="E72" s="481"/>
      <c r="F72" s="482">
        <v>2</v>
      </c>
      <c r="G72" s="483">
        <v>2</v>
      </c>
      <c r="H72" s="484"/>
      <c r="I72" s="344">
        <f t="shared" si="3"/>
        <v>4</v>
      </c>
      <c r="J72" s="714"/>
      <c r="K72" s="732"/>
      <c r="L72" s="343"/>
      <c r="M72" s="317"/>
      <c r="N72" s="197"/>
    </row>
    <row r="73" spans="1:14" s="272" customFormat="1" ht="15.75" x14ac:dyDescent="0.25">
      <c r="A73" s="720" t="s">
        <v>23</v>
      </c>
      <c r="B73" s="721"/>
      <c r="C73" s="722"/>
      <c r="D73" s="393">
        <f>SUM(D16:D72)</f>
        <v>29</v>
      </c>
      <c r="E73" s="370">
        <f>SUM(E17:E72)</f>
        <v>34</v>
      </c>
      <c r="F73" s="369">
        <f>SUM(F16:F72)</f>
        <v>29</v>
      </c>
      <c r="G73" s="370">
        <f>SUM(G16:G72)-G75</f>
        <v>36</v>
      </c>
      <c r="H73" s="501">
        <f>SUM(H16:H72)-H75</f>
        <v>34</v>
      </c>
      <c r="I73" s="369">
        <f t="shared" si="3"/>
        <v>162</v>
      </c>
      <c r="J73" s="371"/>
      <c r="K73" s="372">
        <f>I73/18</f>
        <v>9</v>
      </c>
      <c r="L73" s="332"/>
      <c r="M73" s="271"/>
      <c r="N73" s="332"/>
    </row>
    <row r="74" spans="1:14" s="272" customFormat="1" ht="15.75" x14ac:dyDescent="0.25">
      <c r="A74" s="291"/>
      <c r="B74" s="725" t="s">
        <v>35</v>
      </c>
      <c r="C74" s="503" t="s">
        <v>84</v>
      </c>
      <c r="D74" s="504">
        <v>0</v>
      </c>
      <c r="E74" s="505">
        <v>0</v>
      </c>
      <c r="F74" s="506">
        <v>0</v>
      </c>
      <c r="G74" s="507">
        <v>0</v>
      </c>
      <c r="H74" s="508">
        <v>0</v>
      </c>
      <c r="I74" s="338">
        <f t="shared" si="3"/>
        <v>0</v>
      </c>
      <c r="J74" s="359"/>
      <c r="K74" s="355"/>
      <c r="L74" s="197"/>
      <c r="M74" s="317"/>
      <c r="N74" s="197"/>
    </row>
    <row r="75" spans="1:14" s="272" customFormat="1" ht="16.5" customHeight="1" thickBot="1" x14ac:dyDescent="0.3">
      <c r="A75" s="462"/>
      <c r="B75" s="726"/>
      <c r="C75" s="509" t="s">
        <v>20</v>
      </c>
      <c r="D75" s="510">
        <v>0</v>
      </c>
      <c r="E75" s="511">
        <v>0</v>
      </c>
      <c r="F75" s="512">
        <v>0</v>
      </c>
      <c r="G75" s="513">
        <v>6</v>
      </c>
      <c r="H75" s="514">
        <v>8</v>
      </c>
      <c r="I75" s="344">
        <f t="shared" si="3"/>
        <v>14</v>
      </c>
      <c r="J75" s="345"/>
      <c r="K75" s="499">
        <f>(I73+I74+I75)/18</f>
        <v>9.7777777777777786</v>
      </c>
      <c r="L75" s="197"/>
      <c r="M75" s="317"/>
      <c r="N75" s="197"/>
    </row>
    <row r="76" spans="1:14" s="272" customFormat="1" ht="16.5" customHeight="1" thickBot="1" x14ac:dyDescent="0.3">
      <c r="A76" s="485" t="s">
        <v>153</v>
      </c>
      <c r="B76" s="486" t="s">
        <v>146</v>
      </c>
      <c r="C76" s="487" t="s">
        <v>58</v>
      </c>
      <c r="D76" s="488">
        <v>4</v>
      </c>
      <c r="E76" s="489">
        <v>6</v>
      </c>
      <c r="F76" s="490">
        <v>4</v>
      </c>
      <c r="G76" s="491">
        <v>4</v>
      </c>
      <c r="H76" s="492">
        <v>0</v>
      </c>
      <c r="I76" s="463">
        <f t="shared" si="3"/>
        <v>18</v>
      </c>
      <c r="J76" s="464"/>
      <c r="K76" s="364"/>
      <c r="L76" s="197"/>
      <c r="M76" s="317"/>
      <c r="N76" s="197"/>
    </row>
    <row r="77" spans="1:14" s="272" customFormat="1" ht="38.25" thickBot="1" x14ac:dyDescent="0.3">
      <c r="A77" s="493"/>
      <c r="B77" s="494"/>
      <c r="C77" s="495" t="s">
        <v>46</v>
      </c>
      <c r="D77" s="541">
        <f>SUM(D73:D76)</f>
        <v>33</v>
      </c>
      <c r="E77" s="537">
        <f t="shared" ref="E77:H77" si="5">SUM(E73:E76)</f>
        <v>40</v>
      </c>
      <c r="F77" s="537">
        <f t="shared" si="5"/>
        <v>33</v>
      </c>
      <c r="G77" s="537">
        <f t="shared" si="5"/>
        <v>46</v>
      </c>
      <c r="H77" s="538">
        <f t="shared" si="5"/>
        <v>42</v>
      </c>
      <c r="I77" s="542">
        <f t="shared" si="3"/>
        <v>194</v>
      </c>
      <c r="J77" s="543"/>
      <c r="K77" s="544">
        <f>I77/18</f>
        <v>10.777777777777779</v>
      </c>
      <c r="L77" s="197"/>
      <c r="M77" s="317"/>
      <c r="N77" s="197"/>
    </row>
    <row r="78" spans="1:14" s="272" customFormat="1" x14ac:dyDescent="0.25">
      <c r="C78" s="314"/>
      <c r="D78" s="315"/>
      <c r="E78" s="315"/>
      <c r="F78" s="315"/>
      <c r="G78" s="315"/>
      <c r="H78" s="315"/>
      <c r="I78" s="315"/>
      <c r="J78" s="308"/>
      <c r="K78" s="316"/>
      <c r="L78" s="197"/>
      <c r="M78" s="317"/>
      <c r="N78" s="197"/>
    </row>
    <row r="79" spans="1:14" s="320" customFormat="1" ht="15.75" x14ac:dyDescent="0.25">
      <c r="A79" s="365"/>
      <c r="B79" s="365"/>
      <c r="C79" s="304"/>
      <c r="D79" s="305"/>
      <c r="E79" s="305"/>
      <c r="F79" s="305"/>
      <c r="G79" s="198"/>
      <c r="H79" s="198"/>
      <c r="I79" s="366"/>
      <c r="J79" s="367"/>
      <c r="K79" s="368"/>
      <c r="L79" s="325"/>
      <c r="M79" s="326"/>
      <c r="N79" s="325"/>
    </row>
    <row r="80" spans="1:14" x14ac:dyDescent="0.25">
      <c r="C80" s="306"/>
      <c r="D80" s="306"/>
      <c r="E80" s="306"/>
      <c r="F80" s="306"/>
      <c r="G80" s="306"/>
      <c r="H80" s="306"/>
      <c r="I80" s="306"/>
      <c r="J80" s="306"/>
      <c r="L80" s="306"/>
      <c r="M80" s="307"/>
      <c r="N80" s="306"/>
    </row>
    <row r="81" spans="3:14" x14ac:dyDescent="0.25">
      <c r="C81" s="306"/>
      <c r="D81" s="306"/>
      <c r="E81" s="306"/>
      <c r="F81" s="306"/>
      <c r="G81" s="306"/>
      <c r="H81" s="306"/>
      <c r="I81" s="306"/>
      <c r="J81" s="306"/>
      <c r="L81" s="306"/>
      <c r="M81" s="307"/>
      <c r="N81" s="306"/>
    </row>
    <row r="82" spans="3:14" x14ac:dyDescent="0.25">
      <c r="C82" s="306"/>
      <c r="D82" s="306"/>
      <c r="E82" s="306"/>
      <c r="F82" s="306"/>
      <c r="G82" s="306"/>
      <c r="H82" s="306"/>
      <c r="I82" s="306"/>
      <c r="J82" s="306"/>
      <c r="L82" s="306"/>
      <c r="M82" s="307"/>
      <c r="N82" s="306"/>
    </row>
    <row r="83" spans="3:14" x14ac:dyDescent="0.25">
      <c r="C83" s="306"/>
      <c r="D83" s="306"/>
      <c r="E83" s="306"/>
      <c r="F83" s="306"/>
      <c r="G83" s="306"/>
      <c r="H83" s="306"/>
      <c r="I83" s="306"/>
      <c r="J83" s="306"/>
      <c r="L83" s="306"/>
      <c r="M83" s="307"/>
      <c r="N83" s="306"/>
    </row>
    <row r="84" spans="3:14" x14ac:dyDescent="0.25">
      <c r="C84" s="306"/>
      <c r="D84" s="306"/>
      <c r="E84" s="306"/>
      <c r="F84" s="306"/>
      <c r="G84" s="306"/>
      <c r="H84" s="306"/>
      <c r="I84" s="306"/>
      <c r="J84" s="306"/>
      <c r="L84" s="306"/>
      <c r="M84" s="307"/>
      <c r="N84" s="306"/>
    </row>
    <row r="85" spans="3:14" x14ac:dyDescent="0.25">
      <c r="C85" s="306"/>
      <c r="D85" s="306"/>
      <c r="E85" s="306"/>
      <c r="F85" s="306"/>
      <c r="G85" s="306"/>
      <c r="H85" s="306"/>
      <c r="I85" s="306"/>
      <c r="J85" s="306"/>
      <c r="L85" s="306"/>
      <c r="M85" s="307"/>
      <c r="N85" s="306"/>
    </row>
    <row r="86" spans="3:14" x14ac:dyDescent="0.25">
      <c r="C86" s="306"/>
      <c r="D86" s="306"/>
      <c r="E86" s="306"/>
      <c r="F86" s="306"/>
      <c r="G86" s="306"/>
      <c r="H86" s="306"/>
      <c r="I86" s="306"/>
      <c r="J86" s="306"/>
      <c r="L86" s="306"/>
      <c r="M86" s="307"/>
      <c r="N86" s="306"/>
    </row>
    <row r="87" spans="3:14" x14ac:dyDescent="0.25">
      <c r="C87" s="306"/>
      <c r="D87" s="306"/>
      <c r="E87" s="306"/>
      <c r="F87" s="306"/>
      <c r="G87" s="306"/>
      <c r="H87" s="306"/>
      <c r="I87" s="306"/>
      <c r="J87" s="306"/>
      <c r="L87" s="306"/>
      <c r="M87" s="307"/>
      <c r="N87" s="306"/>
    </row>
    <row r="88" spans="3:14" x14ac:dyDescent="0.25">
      <c r="C88" s="306"/>
      <c r="D88" s="306"/>
      <c r="E88" s="306"/>
      <c r="F88" s="306"/>
      <c r="G88" s="306"/>
      <c r="H88" s="306"/>
      <c r="I88" s="306"/>
      <c r="J88" s="306"/>
      <c r="L88" s="306"/>
      <c r="M88" s="307"/>
      <c r="N88" s="306"/>
    </row>
    <row r="89" spans="3:14" x14ac:dyDescent="0.25">
      <c r="C89" s="306"/>
      <c r="D89" s="306"/>
      <c r="E89" s="306"/>
      <c r="F89" s="306"/>
      <c r="G89" s="306"/>
      <c r="H89" s="306"/>
      <c r="I89" s="306"/>
      <c r="J89" s="306"/>
      <c r="L89" s="306"/>
      <c r="M89" s="307"/>
      <c r="N89" s="306"/>
    </row>
    <row r="90" spans="3:14" x14ac:dyDescent="0.25">
      <c r="C90" s="306"/>
      <c r="D90" s="306"/>
      <c r="E90" s="306"/>
      <c r="F90" s="306"/>
      <c r="G90" s="306"/>
      <c r="H90" s="306"/>
      <c r="I90" s="306"/>
      <c r="J90" s="306"/>
      <c r="L90" s="306"/>
      <c r="M90" s="307"/>
      <c r="N90" s="306"/>
    </row>
    <row r="91" spans="3:14" x14ac:dyDescent="0.25">
      <c r="C91" s="306"/>
      <c r="D91" s="306"/>
      <c r="E91" s="306"/>
      <c r="F91" s="306"/>
      <c r="G91" s="306"/>
      <c r="H91" s="306"/>
      <c r="I91" s="306"/>
      <c r="J91" s="306"/>
      <c r="L91" s="306"/>
      <c r="M91" s="307"/>
      <c r="N91" s="306"/>
    </row>
    <row r="92" spans="3:14" x14ac:dyDescent="0.25">
      <c r="C92" s="306"/>
      <c r="D92" s="306"/>
      <c r="E92" s="306"/>
      <c r="F92" s="306"/>
      <c r="G92" s="306"/>
      <c r="H92" s="306"/>
      <c r="I92" s="306"/>
      <c r="J92" s="306"/>
      <c r="L92" s="306"/>
      <c r="M92" s="307"/>
      <c r="N92" s="306"/>
    </row>
    <row r="93" spans="3:14" x14ac:dyDescent="0.25">
      <c r="C93" s="306"/>
      <c r="D93" s="306"/>
      <c r="E93" s="306"/>
      <c r="F93" s="306"/>
      <c r="G93" s="306"/>
      <c r="H93" s="306"/>
      <c r="I93" s="306"/>
      <c r="J93" s="306"/>
      <c r="L93" s="306"/>
      <c r="M93" s="307"/>
      <c r="N93" s="306"/>
    </row>
    <row r="94" spans="3:14" x14ac:dyDescent="0.25">
      <c r="C94" s="306"/>
      <c r="D94" s="306"/>
      <c r="E94" s="306"/>
      <c r="F94" s="306"/>
      <c r="G94" s="306"/>
      <c r="H94" s="306"/>
      <c r="I94" s="306"/>
      <c r="J94" s="306"/>
      <c r="L94" s="306"/>
      <c r="M94" s="307"/>
      <c r="N94" s="306"/>
    </row>
    <row r="95" spans="3:14" x14ac:dyDescent="0.25">
      <c r="C95" s="306"/>
      <c r="D95" s="306"/>
      <c r="E95" s="306"/>
      <c r="F95" s="306"/>
      <c r="G95" s="306"/>
      <c r="H95" s="306"/>
      <c r="I95" s="306"/>
      <c r="J95" s="306"/>
      <c r="L95" s="306"/>
      <c r="M95" s="307"/>
      <c r="N95" s="306"/>
    </row>
    <row r="96" spans="3:14" x14ac:dyDescent="0.25">
      <c r="C96" s="306"/>
      <c r="D96" s="306"/>
      <c r="E96" s="306"/>
      <c r="F96" s="306"/>
      <c r="G96" s="306"/>
      <c r="H96" s="306"/>
      <c r="I96" s="306"/>
      <c r="J96" s="306"/>
      <c r="L96" s="306"/>
      <c r="M96" s="307"/>
      <c r="N96" s="306"/>
    </row>
    <row r="97" spans="3:14" x14ac:dyDescent="0.25">
      <c r="C97" s="306"/>
      <c r="D97" s="306"/>
      <c r="E97" s="306"/>
      <c r="F97" s="306"/>
      <c r="G97" s="306"/>
      <c r="H97" s="306"/>
      <c r="I97" s="306"/>
      <c r="J97" s="306"/>
      <c r="L97" s="306"/>
      <c r="M97" s="307"/>
      <c r="N97" s="306"/>
    </row>
    <row r="98" spans="3:14" x14ac:dyDescent="0.25">
      <c r="C98" s="306"/>
      <c r="D98" s="306"/>
      <c r="E98" s="306"/>
      <c r="F98" s="306"/>
      <c r="G98" s="306"/>
      <c r="H98" s="306"/>
      <c r="I98" s="306"/>
      <c r="J98" s="306"/>
      <c r="L98" s="306"/>
      <c r="M98" s="307"/>
      <c r="N98" s="306"/>
    </row>
    <row r="99" spans="3:14" x14ac:dyDescent="0.25">
      <c r="C99" s="306"/>
      <c r="D99" s="306"/>
      <c r="E99" s="306"/>
      <c r="F99" s="306"/>
      <c r="G99" s="306"/>
      <c r="H99" s="306"/>
      <c r="I99" s="306"/>
      <c r="J99" s="306"/>
      <c r="L99" s="306"/>
      <c r="M99" s="307"/>
      <c r="N99" s="306"/>
    </row>
    <row r="100" spans="3:14" x14ac:dyDescent="0.25">
      <c r="C100" s="306"/>
      <c r="D100" s="306"/>
      <c r="E100" s="306"/>
      <c r="F100" s="306"/>
      <c r="G100" s="306"/>
      <c r="H100" s="306"/>
      <c r="I100" s="306"/>
      <c r="J100" s="306"/>
      <c r="L100" s="306"/>
      <c r="M100" s="307"/>
      <c r="N100" s="306"/>
    </row>
    <row r="101" spans="3:14" x14ac:dyDescent="0.25">
      <c r="C101" s="306"/>
      <c r="D101" s="306"/>
      <c r="E101" s="306"/>
      <c r="F101" s="306"/>
      <c r="G101" s="306"/>
      <c r="H101" s="306"/>
      <c r="I101" s="306"/>
      <c r="J101" s="306"/>
      <c r="L101" s="306"/>
      <c r="M101" s="307"/>
      <c r="N101" s="306"/>
    </row>
    <row r="102" spans="3:14" x14ac:dyDescent="0.25">
      <c r="C102" s="306"/>
      <c r="D102" s="306"/>
      <c r="E102" s="306"/>
      <c r="F102" s="306"/>
      <c r="G102" s="306"/>
      <c r="H102" s="306"/>
      <c r="I102" s="306"/>
      <c r="J102" s="306"/>
      <c r="L102" s="306"/>
      <c r="M102" s="307"/>
      <c r="N102" s="306"/>
    </row>
    <row r="103" spans="3:14" x14ac:dyDescent="0.25">
      <c r="C103" s="306"/>
      <c r="D103" s="306"/>
      <c r="E103" s="306"/>
      <c r="F103" s="306"/>
      <c r="G103" s="306"/>
      <c r="H103" s="306"/>
      <c r="I103" s="306"/>
      <c r="J103" s="306"/>
      <c r="L103" s="306"/>
      <c r="M103" s="307"/>
      <c r="N103" s="306"/>
    </row>
    <row r="104" spans="3:14" x14ac:dyDescent="0.25">
      <c r="C104" s="306"/>
      <c r="D104" s="306"/>
      <c r="E104" s="306"/>
      <c r="F104" s="306"/>
      <c r="G104" s="306"/>
      <c r="H104" s="306"/>
      <c r="I104" s="306"/>
      <c r="J104" s="306"/>
      <c r="L104" s="306"/>
      <c r="M104" s="307"/>
      <c r="N104" s="306"/>
    </row>
    <row r="105" spans="3:14" x14ac:dyDescent="0.25">
      <c r="C105" s="306"/>
      <c r="D105" s="306"/>
      <c r="E105" s="306"/>
      <c r="F105" s="306"/>
      <c r="G105" s="306"/>
      <c r="H105" s="306"/>
      <c r="I105" s="306"/>
      <c r="J105" s="306"/>
      <c r="L105" s="306"/>
      <c r="M105" s="307"/>
      <c r="N105" s="306"/>
    </row>
    <row r="106" spans="3:14" x14ac:dyDescent="0.25">
      <c r="C106" s="306"/>
      <c r="D106" s="306"/>
      <c r="E106" s="306"/>
      <c r="F106" s="306"/>
      <c r="G106" s="306"/>
      <c r="H106" s="306"/>
      <c r="I106" s="306"/>
      <c r="J106" s="306"/>
      <c r="L106" s="306"/>
      <c r="M106" s="307"/>
      <c r="N106" s="306"/>
    </row>
    <row r="107" spans="3:14" x14ac:dyDescent="0.25">
      <c r="C107" s="306"/>
      <c r="D107" s="306"/>
      <c r="E107" s="306"/>
      <c r="F107" s="306"/>
      <c r="G107" s="306"/>
      <c r="H107" s="306"/>
      <c r="I107" s="306"/>
      <c r="J107" s="306"/>
      <c r="L107" s="306"/>
      <c r="M107" s="307"/>
      <c r="N107" s="306"/>
    </row>
    <row r="108" spans="3:14" x14ac:dyDescent="0.25">
      <c r="C108" s="306"/>
      <c r="D108" s="306"/>
      <c r="E108" s="306"/>
      <c r="F108" s="306"/>
      <c r="G108" s="306"/>
      <c r="H108" s="306"/>
      <c r="I108" s="306"/>
      <c r="J108" s="306"/>
      <c r="L108" s="306"/>
      <c r="M108" s="307"/>
      <c r="N108" s="306"/>
    </row>
    <row r="109" spans="3:14" x14ac:dyDescent="0.25">
      <c r="C109" s="306"/>
      <c r="D109" s="306"/>
      <c r="E109" s="306"/>
      <c r="F109" s="306"/>
      <c r="G109" s="306"/>
      <c r="H109" s="306"/>
      <c r="I109" s="306"/>
      <c r="J109" s="306"/>
      <c r="L109" s="306"/>
      <c r="M109" s="307"/>
      <c r="N109" s="306"/>
    </row>
    <row r="110" spans="3:14" x14ac:dyDescent="0.25">
      <c r="C110" s="306"/>
      <c r="D110" s="306"/>
      <c r="E110" s="306"/>
      <c r="F110" s="306"/>
      <c r="G110" s="306"/>
      <c r="H110" s="306"/>
      <c r="I110" s="306"/>
      <c r="J110" s="306"/>
      <c r="L110" s="306"/>
      <c r="M110" s="307"/>
      <c r="N110" s="306"/>
    </row>
    <row r="111" spans="3:14" x14ac:dyDescent="0.25">
      <c r="C111" s="306"/>
      <c r="D111" s="306"/>
      <c r="E111" s="306"/>
      <c r="F111" s="306"/>
      <c r="G111" s="306"/>
      <c r="H111" s="306"/>
      <c r="I111" s="306"/>
      <c r="J111" s="306"/>
      <c r="L111" s="306"/>
      <c r="M111" s="307"/>
      <c r="N111" s="306"/>
    </row>
    <row r="112" spans="3:14" x14ac:dyDescent="0.25">
      <c r="C112" s="306"/>
      <c r="D112" s="306"/>
      <c r="E112" s="306"/>
      <c r="F112" s="306"/>
      <c r="G112" s="306"/>
      <c r="H112" s="306"/>
      <c r="I112" s="306"/>
      <c r="J112" s="306"/>
      <c r="L112" s="306"/>
      <c r="M112" s="307"/>
      <c r="N112" s="306"/>
    </row>
    <row r="113" spans="3:14" x14ac:dyDescent="0.25">
      <c r="C113" s="306"/>
      <c r="D113" s="306"/>
      <c r="E113" s="306"/>
      <c r="F113" s="306"/>
      <c r="G113" s="306"/>
      <c r="H113" s="306"/>
      <c r="I113" s="306"/>
      <c r="J113" s="306"/>
      <c r="L113" s="306"/>
      <c r="M113" s="307"/>
      <c r="N113" s="306"/>
    </row>
    <row r="114" spans="3:14" x14ac:dyDescent="0.25">
      <c r="C114" s="306"/>
      <c r="D114" s="306"/>
      <c r="E114" s="306"/>
      <c r="F114" s="306"/>
      <c r="G114" s="306"/>
      <c r="H114" s="306"/>
      <c r="I114" s="306"/>
      <c r="J114" s="306"/>
      <c r="L114" s="306"/>
      <c r="M114" s="307"/>
      <c r="N114" s="306"/>
    </row>
  </sheetData>
  <mergeCells count="53">
    <mergeCell ref="G7:K7"/>
    <mergeCell ref="A1:K1"/>
    <mergeCell ref="A2:K2"/>
    <mergeCell ref="A3:K3"/>
    <mergeCell ref="A4:K4"/>
    <mergeCell ref="G6:K6"/>
    <mergeCell ref="A11:K11"/>
    <mergeCell ref="A12:K12"/>
    <mergeCell ref="C13:J13"/>
    <mergeCell ref="B14:B15"/>
    <mergeCell ref="C14:C15"/>
    <mergeCell ref="D14:H14"/>
    <mergeCell ref="I14:I15"/>
    <mergeCell ref="J14:J15"/>
    <mergeCell ref="K14:K15"/>
    <mergeCell ref="A16:A22"/>
    <mergeCell ref="B16:B22"/>
    <mergeCell ref="J16:J22"/>
    <mergeCell ref="K16:K22"/>
    <mergeCell ref="A23:A28"/>
    <mergeCell ref="B23:B28"/>
    <mergeCell ref="J23:J28"/>
    <mergeCell ref="K23:K28"/>
    <mergeCell ref="A31:A33"/>
    <mergeCell ref="B31:B33"/>
    <mergeCell ref="J31:J33"/>
    <mergeCell ref="K31:K33"/>
    <mergeCell ref="A35:A38"/>
    <mergeCell ref="B35:B38"/>
    <mergeCell ref="J35:J38"/>
    <mergeCell ref="K35:K38"/>
    <mergeCell ref="A39:A49"/>
    <mergeCell ref="B39:B49"/>
    <mergeCell ref="J39:J49"/>
    <mergeCell ref="K39:K49"/>
    <mergeCell ref="A50:A57"/>
    <mergeCell ref="B50:B57"/>
    <mergeCell ref="J50:J57"/>
    <mergeCell ref="K50:K57"/>
    <mergeCell ref="B74:B75"/>
    <mergeCell ref="A58:A66"/>
    <mergeCell ref="B58:B66"/>
    <mergeCell ref="J58:J66"/>
    <mergeCell ref="K58:K66"/>
    <mergeCell ref="A67:A69"/>
    <mergeCell ref="B67:B69"/>
    <mergeCell ref="J67:J69"/>
    <mergeCell ref="K67:K69"/>
    <mergeCell ref="A71:A72"/>
    <mergeCell ref="B71:B72"/>
    <mergeCell ref="J71:J72"/>
    <mergeCell ref="K71:K72"/>
    <mergeCell ref="A73:C73"/>
  </mergeCells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1"/>
  <sheetViews>
    <sheetView topLeftCell="A65" zoomScale="130" zoomScaleNormal="130" workbookViewId="0">
      <selection activeCell="A86" sqref="A86"/>
    </sheetView>
  </sheetViews>
  <sheetFormatPr defaultColWidth="8.85546875" defaultRowHeight="15" x14ac:dyDescent="0.25"/>
  <cols>
    <col min="1" max="1" width="5.140625" style="306" customWidth="1"/>
    <col min="2" max="2" width="17.140625" style="306" customWidth="1"/>
    <col min="3" max="3" width="35.42578125" style="307" customWidth="1"/>
    <col min="4" max="9" width="5.5703125" style="312" customWidth="1"/>
    <col min="10" max="10" width="6.85546875" style="312" customWidth="1"/>
    <col min="11" max="11" width="7.28515625" style="313" customWidth="1"/>
    <col min="12" max="12" width="9.5703125" style="309" customWidth="1"/>
    <col min="13" max="13" width="5.5703125" style="310" customWidth="1"/>
    <col min="14" max="14" width="5.5703125" style="311" customWidth="1"/>
    <col min="15" max="15" width="5.5703125" style="310" customWidth="1"/>
    <col min="16" max="16" width="5.5703125" style="306" customWidth="1"/>
    <col min="17" max="255" width="8.85546875" style="306"/>
    <col min="256" max="256" width="5.140625" style="306" customWidth="1"/>
    <col min="257" max="257" width="17.140625" style="306" customWidth="1"/>
    <col min="258" max="258" width="36.7109375" style="306" customWidth="1"/>
    <col min="259" max="259" width="5.140625" style="306" customWidth="1"/>
    <col min="260" max="260" width="5.7109375" style="306" customWidth="1"/>
    <col min="261" max="264" width="4.5703125" style="306" customWidth="1"/>
    <col min="265" max="265" width="6.5703125" style="306" customWidth="1"/>
    <col min="266" max="266" width="7.28515625" style="306" customWidth="1"/>
    <col min="267" max="267" width="7.5703125" style="306" customWidth="1"/>
    <col min="268" max="272" width="5.5703125" style="306" customWidth="1"/>
    <col min="273" max="511" width="8.85546875" style="306"/>
    <col min="512" max="512" width="5.140625" style="306" customWidth="1"/>
    <col min="513" max="513" width="17.140625" style="306" customWidth="1"/>
    <col min="514" max="514" width="36.7109375" style="306" customWidth="1"/>
    <col min="515" max="515" width="5.140625" style="306" customWidth="1"/>
    <col min="516" max="516" width="5.7109375" style="306" customWidth="1"/>
    <col min="517" max="520" width="4.5703125" style="306" customWidth="1"/>
    <col min="521" max="521" width="6.5703125" style="306" customWidth="1"/>
    <col min="522" max="522" width="7.28515625" style="306" customWidth="1"/>
    <col min="523" max="523" width="7.5703125" style="306" customWidth="1"/>
    <col min="524" max="528" width="5.5703125" style="306" customWidth="1"/>
    <col min="529" max="767" width="8.85546875" style="306"/>
    <col min="768" max="768" width="5.140625" style="306" customWidth="1"/>
    <col min="769" max="769" width="17.140625" style="306" customWidth="1"/>
    <col min="770" max="770" width="36.7109375" style="306" customWidth="1"/>
    <col min="771" max="771" width="5.140625" style="306" customWidth="1"/>
    <col min="772" max="772" width="5.7109375" style="306" customWidth="1"/>
    <col min="773" max="776" width="4.5703125" style="306" customWidth="1"/>
    <col min="777" max="777" width="6.5703125" style="306" customWidth="1"/>
    <col min="778" max="778" width="7.28515625" style="306" customWidth="1"/>
    <col min="779" max="779" width="7.5703125" style="306" customWidth="1"/>
    <col min="780" max="784" width="5.5703125" style="306" customWidth="1"/>
    <col min="785" max="1023" width="8.85546875" style="306"/>
    <col min="1024" max="1024" width="5.140625" style="306" customWidth="1"/>
    <col min="1025" max="1025" width="17.140625" style="306" customWidth="1"/>
    <col min="1026" max="1026" width="36.7109375" style="306" customWidth="1"/>
    <col min="1027" max="1027" width="5.140625" style="306" customWidth="1"/>
    <col min="1028" max="1028" width="5.7109375" style="306" customWidth="1"/>
    <col min="1029" max="1032" width="4.5703125" style="306" customWidth="1"/>
    <col min="1033" max="1033" width="6.5703125" style="306" customWidth="1"/>
    <col min="1034" max="1034" width="7.28515625" style="306" customWidth="1"/>
    <col min="1035" max="1035" width="7.5703125" style="306" customWidth="1"/>
    <col min="1036" max="1040" width="5.5703125" style="306" customWidth="1"/>
    <col min="1041" max="1279" width="8.85546875" style="306"/>
    <col min="1280" max="1280" width="5.140625" style="306" customWidth="1"/>
    <col min="1281" max="1281" width="17.140625" style="306" customWidth="1"/>
    <col min="1282" max="1282" width="36.7109375" style="306" customWidth="1"/>
    <col min="1283" max="1283" width="5.140625" style="306" customWidth="1"/>
    <col min="1284" max="1284" width="5.7109375" style="306" customWidth="1"/>
    <col min="1285" max="1288" width="4.5703125" style="306" customWidth="1"/>
    <col min="1289" max="1289" width="6.5703125" style="306" customWidth="1"/>
    <col min="1290" max="1290" width="7.28515625" style="306" customWidth="1"/>
    <col min="1291" max="1291" width="7.5703125" style="306" customWidth="1"/>
    <col min="1292" max="1296" width="5.5703125" style="306" customWidth="1"/>
    <col min="1297" max="1535" width="8.85546875" style="306"/>
    <col min="1536" max="1536" width="5.140625" style="306" customWidth="1"/>
    <col min="1537" max="1537" width="17.140625" style="306" customWidth="1"/>
    <col min="1538" max="1538" width="36.7109375" style="306" customWidth="1"/>
    <col min="1539" max="1539" width="5.140625" style="306" customWidth="1"/>
    <col min="1540" max="1540" width="5.7109375" style="306" customWidth="1"/>
    <col min="1541" max="1544" width="4.5703125" style="306" customWidth="1"/>
    <col min="1545" max="1545" width="6.5703125" style="306" customWidth="1"/>
    <col min="1546" max="1546" width="7.28515625" style="306" customWidth="1"/>
    <col min="1547" max="1547" width="7.5703125" style="306" customWidth="1"/>
    <col min="1548" max="1552" width="5.5703125" style="306" customWidth="1"/>
    <col min="1553" max="1791" width="8.85546875" style="306"/>
    <col min="1792" max="1792" width="5.140625" style="306" customWidth="1"/>
    <col min="1793" max="1793" width="17.140625" style="306" customWidth="1"/>
    <col min="1794" max="1794" width="36.7109375" style="306" customWidth="1"/>
    <col min="1795" max="1795" width="5.140625" style="306" customWidth="1"/>
    <col min="1796" max="1796" width="5.7109375" style="306" customWidth="1"/>
    <col min="1797" max="1800" width="4.5703125" style="306" customWidth="1"/>
    <col min="1801" max="1801" width="6.5703125" style="306" customWidth="1"/>
    <col min="1802" max="1802" width="7.28515625" style="306" customWidth="1"/>
    <col min="1803" max="1803" width="7.5703125" style="306" customWidth="1"/>
    <col min="1804" max="1808" width="5.5703125" style="306" customWidth="1"/>
    <col min="1809" max="2047" width="8.85546875" style="306"/>
    <col min="2048" max="2048" width="5.140625" style="306" customWidth="1"/>
    <col min="2049" max="2049" width="17.140625" style="306" customWidth="1"/>
    <col min="2050" max="2050" width="36.7109375" style="306" customWidth="1"/>
    <col min="2051" max="2051" width="5.140625" style="306" customWidth="1"/>
    <col min="2052" max="2052" width="5.7109375" style="306" customWidth="1"/>
    <col min="2053" max="2056" width="4.5703125" style="306" customWidth="1"/>
    <col min="2057" max="2057" width="6.5703125" style="306" customWidth="1"/>
    <col min="2058" max="2058" width="7.28515625" style="306" customWidth="1"/>
    <col min="2059" max="2059" width="7.5703125" style="306" customWidth="1"/>
    <col min="2060" max="2064" width="5.5703125" style="306" customWidth="1"/>
    <col min="2065" max="2303" width="8.85546875" style="306"/>
    <col min="2304" max="2304" width="5.140625" style="306" customWidth="1"/>
    <col min="2305" max="2305" width="17.140625" style="306" customWidth="1"/>
    <col min="2306" max="2306" width="36.7109375" style="306" customWidth="1"/>
    <col min="2307" max="2307" width="5.140625" style="306" customWidth="1"/>
    <col min="2308" max="2308" width="5.7109375" style="306" customWidth="1"/>
    <col min="2309" max="2312" width="4.5703125" style="306" customWidth="1"/>
    <col min="2313" max="2313" width="6.5703125" style="306" customWidth="1"/>
    <col min="2314" max="2314" width="7.28515625" style="306" customWidth="1"/>
    <col min="2315" max="2315" width="7.5703125" style="306" customWidth="1"/>
    <col min="2316" max="2320" width="5.5703125" style="306" customWidth="1"/>
    <col min="2321" max="2559" width="8.85546875" style="306"/>
    <col min="2560" max="2560" width="5.140625" style="306" customWidth="1"/>
    <col min="2561" max="2561" width="17.140625" style="306" customWidth="1"/>
    <col min="2562" max="2562" width="36.7109375" style="306" customWidth="1"/>
    <col min="2563" max="2563" width="5.140625" style="306" customWidth="1"/>
    <col min="2564" max="2564" width="5.7109375" style="306" customWidth="1"/>
    <col min="2565" max="2568" width="4.5703125" style="306" customWidth="1"/>
    <col min="2569" max="2569" width="6.5703125" style="306" customWidth="1"/>
    <col min="2570" max="2570" width="7.28515625" style="306" customWidth="1"/>
    <col min="2571" max="2571" width="7.5703125" style="306" customWidth="1"/>
    <col min="2572" max="2576" width="5.5703125" style="306" customWidth="1"/>
    <col min="2577" max="2815" width="8.85546875" style="306"/>
    <col min="2816" max="2816" width="5.140625" style="306" customWidth="1"/>
    <col min="2817" max="2817" width="17.140625" style="306" customWidth="1"/>
    <col min="2818" max="2818" width="36.7109375" style="306" customWidth="1"/>
    <col min="2819" max="2819" width="5.140625" style="306" customWidth="1"/>
    <col min="2820" max="2820" width="5.7109375" style="306" customWidth="1"/>
    <col min="2821" max="2824" width="4.5703125" style="306" customWidth="1"/>
    <col min="2825" max="2825" width="6.5703125" style="306" customWidth="1"/>
    <col min="2826" max="2826" width="7.28515625" style="306" customWidth="1"/>
    <col min="2827" max="2827" width="7.5703125" style="306" customWidth="1"/>
    <col min="2828" max="2832" width="5.5703125" style="306" customWidth="1"/>
    <col min="2833" max="3071" width="8.85546875" style="306"/>
    <col min="3072" max="3072" width="5.140625" style="306" customWidth="1"/>
    <col min="3073" max="3073" width="17.140625" style="306" customWidth="1"/>
    <col min="3074" max="3074" width="36.7109375" style="306" customWidth="1"/>
    <col min="3075" max="3075" width="5.140625" style="306" customWidth="1"/>
    <col min="3076" max="3076" width="5.7109375" style="306" customWidth="1"/>
    <col min="3077" max="3080" width="4.5703125" style="306" customWidth="1"/>
    <col min="3081" max="3081" width="6.5703125" style="306" customWidth="1"/>
    <col min="3082" max="3082" width="7.28515625" style="306" customWidth="1"/>
    <col min="3083" max="3083" width="7.5703125" style="306" customWidth="1"/>
    <col min="3084" max="3088" width="5.5703125" style="306" customWidth="1"/>
    <col min="3089" max="3327" width="8.85546875" style="306"/>
    <col min="3328" max="3328" width="5.140625" style="306" customWidth="1"/>
    <col min="3329" max="3329" width="17.140625" style="306" customWidth="1"/>
    <col min="3330" max="3330" width="36.7109375" style="306" customWidth="1"/>
    <col min="3331" max="3331" width="5.140625" style="306" customWidth="1"/>
    <col min="3332" max="3332" width="5.7109375" style="306" customWidth="1"/>
    <col min="3333" max="3336" width="4.5703125" style="306" customWidth="1"/>
    <col min="3337" max="3337" width="6.5703125" style="306" customWidth="1"/>
    <col min="3338" max="3338" width="7.28515625" style="306" customWidth="1"/>
    <col min="3339" max="3339" width="7.5703125" style="306" customWidth="1"/>
    <col min="3340" max="3344" width="5.5703125" style="306" customWidth="1"/>
    <col min="3345" max="3583" width="8.85546875" style="306"/>
    <col min="3584" max="3584" width="5.140625" style="306" customWidth="1"/>
    <col min="3585" max="3585" width="17.140625" style="306" customWidth="1"/>
    <col min="3586" max="3586" width="36.7109375" style="306" customWidth="1"/>
    <col min="3587" max="3587" width="5.140625" style="306" customWidth="1"/>
    <col min="3588" max="3588" width="5.7109375" style="306" customWidth="1"/>
    <col min="3589" max="3592" width="4.5703125" style="306" customWidth="1"/>
    <col min="3593" max="3593" width="6.5703125" style="306" customWidth="1"/>
    <col min="3594" max="3594" width="7.28515625" style="306" customWidth="1"/>
    <col min="3595" max="3595" width="7.5703125" style="306" customWidth="1"/>
    <col min="3596" max="3600" width="5.5703125" style="306" customWidth="1"/>
    <col min="3601" max="3839" width="8.85546875" style="306"/>
    <col min="3840" max="3840" width="5.140625" style="306" customWidth="1"/>
    <col min="3841" max="3841" width="17.140625" style="306" customWidth="1"/>
    <col min="3842" max="3842" width="36.7109375" style="306" customWidth="1"/>
    <col min="3843" max="3843" width="5.140625" style="306" customWidth="1"/>
    <col min="3844" max="3844" width="5.7109375" style="306" customWidth="1"/>
    <col min="3845" max="3848" width="4.5703125" style="306" customWidth="1"/>
    <col min="3849" max="3849" width="6.5703125" style="306" customWidth="1"/>
    <col min="3850" max="3850" width="7.28515625" style="306" customWidth="1"/>
    <col min="3851" max="3851" width="7.5703125" style="306" customWidth="1"/>
    <col min="3852" max="3856" width="5.5703125" style="306" customWidth="1"/>
    <col min="3857" max="4095" width="8.85546875" style="306"/>
    <col min="4096" max="4096" width="5.140625" style="306" customWidth="1"/>
    <col min="4097" max="4097" width="17.140625" style="306" customWidth="1"/>
    <col min="4098" max="4098" width="36.7109375" style="306" customWidth="1"/>
    <col min="4099" max="4099" width="5.140625" style="306" customWidth="1"/>
    <col min="4100" max="4100" width="5.7109375" style="306" customWidth="1"/>
    <col min="4101" max="4104" width="4.5703125" style="306" customWidth="1"/>
    <col min="4105" max="4105" width="6.5703125" style="306" customWidth="1"/>
    <col min="4106" max="4106" width="7.28515625" style="306" customWidth="1"/>
    <col min="4107" max="4107" width="7.5703125" style="306" customWidth="1"/>
    <col min="4108" max="4112" width="5.5703125" style="306" customWidth="1"/>
    <col min="4113" max="4351" width="8.85546875" style="306"/>
    <col min="4352" max="4352" width="5.140625" style="306" customWidth="1"/>
    <col min="4353" max="4353" width="17.140625" style="306" customWidth="1"/>
    <col min="4354" max="4354" width="36.7109375" style="306" customWidth="1"/>
    <col min="4355" max="4355" width="5.140625" style="306" customWidth="1"/>
    <col min="4356" max="4356" width="5.7109375" style="306" customWidth="1"/>
    <col min="4357" max="4360" width="4.5703125" style="306" customWidth="1"/>
    <col min="4361" max="4361" width="6.5703125" style="306" customWidth="1"/>
    <col min="4362" max="4362" width="7.28515625" style="306" customWidth="1"/>
    <col min="4363" max="4363" width="7.5703125" style="306" customWidth="1"/>
    <col min="4364" max="4368" width="5.5703125" style="306" customWidth="1"/>
    <col min="4369" max="4607" width="8.85546875" style="306"/>
    <col min="4608" max="4608" width="5.140625" style="306" customWidth="1"/>
    <col min="4609" max="4609" width="17.140625" style="306" customWidth="1"/>
    <col min="4610" max="4610" width="36.7109375" style="306" customWidth="1"/>
    <col min="4611" max="4611" width="5.140625" style="306" customWidth="1"/>
    <col min="4612" max="4612" width="5.7109375" style="306" customWidth="1"/>
    <col min="4613" max="4616" width="4.5703125" style="306" customWidth="1"/>
    <col min="4617" max="4617" width="6.5703125" style="306" customWidth="1"/>
    <col min="4618" max="4618" width="7.28515625" style="306" customWidth="1"/>
    <col min="4619" max="4619" width="7.5703125" style="306" customWidth="1"/>
    <col min="4620" max="4624" width="5.5703125" style="306" customWidth="1"/>
    <col min="4625" max="4863" width="8.85546875" style="306"/>
    <col min="4864" max="4864" width="5.140625" style="306" customWidth="1"/>
    <col min="4865" max="4865" width="17.140625" style="306" customWidth="1"/>
    <col min="4866" max="4866" width="36.7109375" style="306" customWidth="1"/>
    <col min="4867" max="4867" width="5.140625" style="306" customWidth="1"/>
    <col min="4868" max="4868" width="5.7109375" style="306" customWidth="1"/>
    <col min="4869" max="4872" width="4.5703125" style="306" customWidth="1"/>
    <col min="4873" max="4873" width="6.5703125" style="306" customWidth="1"/>
    <col min="4874" max="4874" width="7.28515625" style="306" customWidth="1"/>
    <col min="4875" max="4875" width="7.5703125" style="306" customWidth="1"/>
    <col min="4876" max="4880" width="5.5703125" style="306" customWidth="1"/>
    <col min="4881" max="5119" width="8.85546875" style="306"/>
    <col min="5120" max="5120" width="5.140625" style="306" customWidth="1"/>
    <col min="5121" max="5121" width="17.140625" style="306" customWidth="1"/>
    <col min="5122" max="5122" width="36.7109375" style="306" customWidth="1"/>
    <col min="5123" max="5123" width="5.140625" style="306" customWidth="1"/>
    <col min="5124" max="5124" width="5.7109375" style="306" customWidth="1"/>
    <col min="5125" max="5128" width="4.5703125" style="306" customWidth="1"/>
    <col min="5129" max="5129" width="6.5703125" style="306" customWidth="1"/>
    <col min="5130" max="5130" width="7.28515625" style="306" customWidth="1"/>
    <col min="5131" max="5131" width="7.5703125" style="306" customWidth="1"/>
    <col min="5132" max="5136" width="5.5703125" style="306" customWidth="1"/>
    <col min="5137" max="5375" width="8.85546875" style="306"/>
    <col min="5376" max="5376" width="5.140625" style="306" customWidth="1"/>
    <col min="5377" max="5377" width="17.140625" style="306" customWidth="1"/>
    <col min="5378" max="5378" width="36.7109375" style="306" customWidth="1"/>
    <col min="5379" max="5379" width="5.140625" style="306" customWidth="1"/>
    <col min="5380" max="5380" width="5.7109375" style="306" customWidth="1"/>
    <col min="5381" max="5384" width="4.5703125" style="306" customWidth="1"/>
    <col min="5385" max="5385" width="6.5703125" style="306" customWidth="1"/>
    <col min="5386" max="5386" width="7.28515625" style="306" customWidth="1"/>
    <col min="5387" max="5387" width="7.5703125" style="306" customWidth="1"/>
    <col min="5388" max="5392" width="5.5703125" style="306" customWidth="1"/>
    <col min="5393" max="5631" width="8.85546875" style="306"/>
    <col min="5632" max="5632" width="5.140625" style="306" customWidth="1"/>
    <col min="5633" max="5633" width="17.140625" style="306" customWidth="1"/>
    <col min="5634" max="5634" width="36.7109375" style="306" customWidth="1"/>
    <col min="5635" max="5635" width="5.140625" style="306" customWidth="1"/>
    <col min="5636" max="5636" width="5.7109375" style="306" customWidth="1"/>
    <col min="5637" max="5640" width="4.5703125" style="306" customWidth="1"/>
    <col min="5641" max="5641" width="6.5703125" style="306" customWidth="1"/>
    <col min="5642" max="5642" width="7.28515625" style="306" customWidth="1"/>
    <col min="5643" max="5643" width="7.5703125" style="306" customWidth="1"/>
    <col min="5644" max="5648" width="5.5703125" style="306" customWidth="1"/>
    <col min="5649" max="5887" width="8.85546875" style="306"/>
    <col min="5888" max="5888" width="5.140625" style="306" customWidth="1"/>
    <col min="5889" max="5889" width="17.140625" style="306" customWidth="1"/>
    <col min="5890" max="5890" width="36.7109375" style="306" customWidth="1"/>
    <col min="5891" max="5891" width="5.140625" style="306" customWidth="1"/>
    <col min="5892" max="5892" width="5.7109375" style="306" customWidth="1"/>
    <col min="5893" max="5896" width="4.5703125" style="306" customWidth="1"/>
    <col min="5897" max="5897" width="6.5703125" style="306" customWidth="1"/>
    <col min="5898" max="5898" width="7.28515625" style="306" customWidth="1"/>
    <col min="5899" max="5899" width="7.5703125" style="306" customWidth="1"/>
    <col min="5900" max="5904" width="5.5703125" style="306" customWidth="1"/>
    <col min="5905" max="6143" width="8.85546875" style="306"/>
    <col min="6144" max="6144" width="5.140625" style="306" customWidth="1"/>
    <col min="6145" max="6145" width="17.140625" style="306" customWidth="1"/>
    <col min="6146" max="6146" width="36.7109375" style="306" customWidth="1"/>
    <col min="6147" max="6147" width="5.140625" style="306" customWidth="1"/>
    <col min="6148" max="6148" width="5.7109375" style="306" customWidth="1"/>
    <col min="6149" max="6152" width="4.5703125" style="306" customWidth="1"/>
    <col min="6153" max="6153" width="6.5703125" style="306" customWidth="1"/>
    <col min="6154" max="6154" width="7.28515625" style="306" customWidth="1"/>
    <col min="6155" max="6155" width="7.5703125" style="306" customWidth="1"/>
    <col min="6156" max="6160" width="5.5703125" style="306" customWidth="1"/>
    <col min="6161" max="6399" width="8.85546875" style="306"/>
    <col min="6400" max="6400" width="5.140625" style="306" customWidth="1"/>
    <col min="6401" max="6401" width="17.140625" style="306" customWidth="1"/>
    <col min="6402" max="6402" width="36.7109375" style="306" customWidth="1"/>
    <col min="6403" max="6403" width="5.140625" style="306" customWidth="1"/>
    <col min="6404" max="6404" width="5.7109375" style="306" customWidth="1"/>
    <col min="6405" max="6408" width="4.5703125" style="306" customWidth="1"/>
    <col min="6409" max="6409" width="6.5703125" style="306" customWidth="1"/>
    <col min="6410" max="6410" width="7.28515625" style="306" customWidth="1"/>
    <col min="6411" max="6411" width="7.5703125" style="306" customWidth="1"/>
    <col min="6412" max="6416" width="5.5703125" style="306" customWidth="1"/>
    <col min="6417" max="6655" width="8.85546875" style="306"/>
    <col min="6656" max="6656" width="5.140625" style="306" customWidth="1"/>
    <col min="6657" max="6657" width="17.140625" style="306" customWidth="1"/>
    <col min="6658" max="6658" width="36.7109375" style="306" customWidth="1"/>
    <col min="6659" max="6659" width="5.140625" style="306" customWidth="1"/>
    <col min="6660" max="6660" width="5.7109375" style="306" customWidth="1"/>
    <col min="6661" max="6664" width="4.5703125" style="306" customWidth="1"/>
    <col min="6665" max="6665" width="6.5703125" style="306" customWidth="1"/>
    <col min="6666" max="6666" width="7.28515625" style="306" customWidth="1"/>
    <col min="6667" max="6667" width="7.5703125" style="306" customWidth="1"/>
    <col min="6668" max="6672" width="5.5703125" style="306" customWidth="1"/>
    <col min="6673" max="6911" width="8.85546875" style="306"/>
    <col min="6912" max="6912" width="5.140625" style="306" customWidth="1"/>
    <col min="6913" max="6913" width="17.140625" style="306" customWidth="1"/>
    <col min="6914" max="6914" width="36.7109375" style="306" customWidth="1"/>
    <col min="6915" max="6915" width="5.140625" style="306" customWidth="1"/>
    <col min="6916" max="6916" width="5.7109375" style="306" customWidth="1"/>
    <col min="6917" max="6920" width="4.5703125" style="306" customWidth="1"/>
    <col min="6921" max="6921" width="6.5703125" style="306" customWidth="1"/>
    <col min="6922" max="6922" width="7.28515625" style="306" customWidth="1"/>
    <col min="6923" max="6923" width="7.5703125" style="306" customWidth="1"/>
    <col min="6924" max="6928" width="5.5703125" style="306" customWidth="1"/>
    <col min="6929" max="7167" width="8.85546875" style="306"/>
    <col min="7168" max="7168" width="5.140625" style="306" customWidth="1"/>
    <col min="7169" max="7169" width="17.140625" style="306" customWidth="1"/>
    <col min="7170" max="7170" width="36.7109375" style="306" customWidth="1"/>
    <col min="7171" max="7171" width="5.140625" style="306" customWidth="1"/>
    <col min="7172" max="7172" width="5.7109375" style="306" customWidth="1"/>
    <col min="7173" max="7176" width="4.5703125" style="306" customWidth="1"/>
    <col min="7177" max="7177" width="6.5703125" style="306" customWidth="1"/>
    <col min="7178" max="7178" width="7.28515625" style="306" customWidth="1"/>
    <col min="7179" max="7179" width="7.5703125" style="306" customWidth="1"/>
    <col min="7180" max="7184" width="5.5703125" style="306" customWidth="1"/>
    <col min="7185" max="7423" width="8.85546875" style="306"/>
    <col min="7424" max="7424" width="5.140625" style="306" customWidth="1"/>
    <col min="7425" max="7425" width="17.140625" style="306" customWidth="1"/>
    <col min="7426" max="7426" width="36.7109375" style="306" customWidth="1"/>
    <col min="7427" max="7427" width="5.140625" style="306" customWidth="1"/>
    <col min="7428" max="7428" width="5.7109375" style="306" customWidth="1"/>
    <col min="7429" max="7432" width="4.5703125" style="306" customWidth="1"/>
    <col min="7433" max="7433" width="6.5703125" style="306" customWidth="1"/>
    <col min="7434" max="7434" width="7.28515625" style="306" customWidth="1"/>
    <col min="7435" max="7435" width="7.5703125" style="306" customWidth="1"/>
    <col min="7436" max="7440" width="5.5703125" style="306" customWidth="1"/>
    <col min="7441" max="7679" width="8.85546875" style="306"/>
    <col min="7680" max="7680" width="5.140625" style="306" customWidth="1"/>
    <col min="7681" max="7681" width="17.140625" style="306" customWidth="1"/>
    <col min="7682" max="7682" width="36.7109375" style="306" customWidth="1"/>
    <col min="7683" max="7683" width="5.140625" style="306" customWidth="1"/>
    <col min="7684" max="7684" width="5.7109375" style="306" customWidth="1"/>
    <col min="7685" max="7688" width="4.5703125" style="306" customWidth="1"/>
    <col min="7689" max="7689" width="6.5703125" style="306" customWidth="1"/>
    <col min="7690" max="7690" width="7.28515625" style="306" customWidth="1"/>
    <col min="7691" max="7691" width="7.5703125" style="306" customWidth="1"/>
    <col min="7692" max="7696" width="5.5703125" style="306" customWidth="1"/>
    <col min="7697" max="7935" width="8.85546875" style="306"/>
    <col min="7936" max="7936" width="5.140625" style="306" customWidth="1"/>
    <col min="7937" max="7937" width="17.140625" style="306" customWidth="1"/>
    <col min="7938" max="7938" width="36.7109375" style="306" customWidth="1"/>
    <col min="7939" max="7939" width="5.140625" style="306" customWidth="1"/>
    <col min="7940" max="7940" width="5.7109375" style="306" customWidth="1"/>
    <col min="7941" max="7944" width="4.5703125" style="306" customWidth="1"/>
    <col min="7945" max="7945" width="6.5703125" style="306" customWidth="1"/>
    <col min="7946" max="7946" width="7.28515625" style="306" customWidth="1"/>
    <col min="7947" max="7947" width="7.5703125" style="306" customWidth="1"/>
    <col min="7948" max="7952" width="5.5703125" style="306" customWidth="1"/>
    <col min="7953" max="8191" width="8.85546875" style="306"/>
    <col min="8192" max="8192" width="5.140625" style="306" customWidth="1"/>
    <col min="8193" max="8193" width="17.140625" style="306" customWidth="1"/>
    <col min="8194" max="8194" width="36.7109375" style="306" customWidth="1"/>
    <col min="8195" max="8195" width="5.140625" style="306" customWidth="1"/>
    <col min="8196" max="8196" width="5.7109375" style="306" customWidth="1"/>
    <col min="8197" max="8200" width="4.5703125" style="306" customWidth="1"/>
    <col min="8201" max="8201" width="6.5703125" style="306" customWidth="1"/>
    <col min="8202" max="8202" width="7.28515625" style="306" customWidth="1"/>
    <col min="8203" max="8203" width="7.5703125" style="306" customWidth="1"/>
    <col min="8204" max="8208" width="5.5703125" style="306" customWidth="1"/>
    <col min="8209" max="8447" width="8.85546875" style="306"/>
    <col min="8448" max="8448" width="5.140625" style="306" customWidth="1"/>
    <col min="8449" max="8449" width="17.140625" style="306" customWidth="1"/>
    <col min="8450" max="8450" width="36.7109375" style="306" customWidth="1"/>
    <col min="8451" max="8451" width="5.140625" style="306" customWidth="1"/>
    <col min="8452" max="8452" width="5.7109375" style="306" customWidth="1"/>
    <col min="8453" max="8456" width="4.5703125" style="306" customWidth="1"/>
    <col min="8457" max="8457" width="6.5703125" style="306" customWidth="1"/>
    <col min="8458" max="8458" width="7.28515625" style="306" customWidth="1"/>
    <col min="8459" max="8459" width="7.5703125" style="306" customWidth="1"/>
    <col min="8460" max="8464" width="5.5703125" style="306" customWidth="1"/>
    <col min="8465" max="8703" width="8.85546875" style="306"/>
    <col min="8704" max="8704" width="5.140625" style="306" customWidth="1"/>
    <col min="8705" max="8705" width="17.140625" style="306" customWidth="1"/>
    <col min="8706" max="8706" width="36.7109375" style="306" customWidth="1"/>
    <col min="8707" max="8707" width="5.140625" style="306" customWidth="1"/>
    <col min="8708" max="8708" width="5.7109375" style="306" customWidth="1"/>
    <col min="8709" max="8712" width="4.5703125" style="306" customWidth="1"/>
    <col min="8713" max="8713" width="6.5703125" style="306" customWidth="1"/>
    <col min="8714" max="8714" width="7.28515625" style="306" customWidth="1"/>
    <col min="8715" max="8715" width="7.5703125" style="306" customWidth="1"/>
    <col min="8716" max="8720" width="5.5703125" style="306" customWidth="1"/>
    <col min="8721" max="8959" width="8.85546875" style="306"/>
    <col min="8960" max="8960" width="5.140625" style="306" customWidth="1"/>
    <col min="8961" max="8961" width="17.140625" style="306" customWidth="1"/>
    <col min="8962" max="8962" width="36.7109375" style="306" customWidth="1"/>
    <col min="8963" max="8963" width="5.140625" style="306" customWidth="1"/>
    <col min="8964" max="8964" width="5.7109375" style="306" customWidth="1"/>
    <col min="8965" max="8968" width="4.5703125" style="306" customWidth="1"/>
    <col min="8969" max="8969" width="6.5703125" style="306" customWidth="1"/>
    <col min="8970" max="8970" width="7.28515625" style="306" customWidth="1"/>
    <col min="8971" max="8971" width="7.5703125" style="306" customWidth="1"/>
    <col min="8972" max="8976" width="5.5703125" style="306" customWidth="1"/>
    <col min="8977" max="9215" width="8.85546875" style="306"/>
    <col min="9216" max="9216" width="5.140625" style="306" customWidth="1"/>
    <col min="9217" max="9217" width="17.140625" style="306" customWidth="1"/>
    <col min="9218" max="9218" width="36.7109375" style="306" customWidth="1"/>
    <col min="9219" max="9219" width="5.140625" style="306" customWidth="1"/>
    <col min="9220" max="9220" width="5.7109375" style="306" customWidth="1"/>
    <col min="9221" max="9224" width="4.5703125" style="306" customWidth="1"/>
    <col min="9225" max="9225" width="6.5703125" style="306" customWidth="1"/>
    <col min="9226" max="9226" width="7.28515625" style="306" customWidth="1"/>
    <col min="9227" max="9227" width="7.5703125" style="306" customWidth="1"/>
    <col min="9228" max="9232" width="5.5703125" style="306" customWidth="1"/>
    <col min="9233" max="9471" width="8.85546875" style="306"/>
    <col min="9472" max="9472" width="5.140625" style="306" customWidth="1"/>
    <col min="9473" max="9473" width="17.140625" style="306" customWidth="1"/>
    <col min="9474" max="9474" width="36.7109375" style="306" customWidth="1"/>
    <col min="9475" max="9475" width="5.140625" style="306" customWidth="1"/>
    <col min="9476" max="9476" width="5.7109375" style="306" customWidth="1"/>
    <col min="9477" max="9480" width="4.5703125" style="306" customWidth="1"/>
    <col min="9481" max="9481" width="6.5703125" style="306" customWidth="1"/>
    <col min="9482" max="9482" width="7.28515625" style="306" customWidth="1"/>
    <col min="9483" max="9483" width="7.5703125" style="306" customWidth="1"/>
    <col min="9484" max="9488" width="5.5703125" style="306" customWidth="1"/>
    <col min="9489" max="9727" width="8.85546875" style="306"/>
    <col min="9728" max="9728" width="5.140625" style="306" customWidth="1"/>
    <col min="9729" max="9729" width="17.140625" style="306" customWidth="1"/>
    <col min="9730" max="9730" width="36.7109375" style="306" customWidth="1"/>
    <col min="9731" max="9731" width="5.140625" style="306" customWidth="1"/>
    <col min="9732" max="9732" width="5.7109375" style="306" customWidth="1"/>
    <col min="9733" max="9736" width="4.5703125" style="306" customWidth="1"/>
    <col min="9737" max="9737" width="6.5703125" style="306" customWidth="1"/>
    <col min="9738" max="9738" width="7.28515625" style="306" customWidth="1"/>
    <col min="9739" max="9739" width="7.5703125" style="306" customWidth="1"/>
    <col min="9740" max="9744" width="5.5703125" style="306" customWidth="1"/>
    <col min="9745" max="9983" width="8.85546875" style="306"/>
    <col min="9984" max="9984" width="5.140625" style="306" customWidth="1"/>
    <col min="9985" max="9985" width="17.140625" style="306" customWidth="1"/>
    <col min="9986" max="9986" width="36.7109375" style="306" customWidth="1"/>
    <col min="9987" max="9987" width="5.140625" style="306" customWidth="1"/>
    <col min="9988" max="9988" width="5.7109375" style="306" customWidth="1"/>
    <col min="9989" max="9992" width="4.5703125" style="306" customWidth="1"/>
    <col min="9993" max="9993" width="6.5703125" style="306" customWidth="1"/>
    <col min="9994" max="9994" width="7.28515625" style="306" customWidth="1"/>
    <col min="9995" max="9995" width="7.5703125" style="306" customWidth="1"/>
    <col min="9996" max="10000" width="5.5703125" style="306" customWidth="1"/>
    <col min="10001" max="10239" width="8.85546875" style="306"/>
    <col min="10240" max="10240" width="5.140625" style="306" customWidth="1"/>
    <col min="10241" max="10241" width="17.140625" style="306" customWidth="1"/>
    <col min="10242" max="10242" width="36.7109375" style="306" customWidth="1"/>
    <col min="10243" max="10243" width="5.140625" style="306" customWidth="1"/>
    <col min="10244" max="10244" width="5.7109375" style="306" customWidth="1"/>
    <col min="10245" max="10248" width="4.5703125" style="306" customWidth="1"/>
    <col min="10249" max="10249" width="6.5703125" style="306" customWidth="1"/>
    <col min="10250" max="10250" width="7.28515625" style="306" customWidth="1"/>
    <col min="10251" max="10251" width="7.5703125" style="306" customWidth="1"/>
    <col min="10252" max="10256" width="5.5703125" style="306" customWidth="1"/>
    <col min="10257" max="10495" width="8.85546875" style="306"/>
    <col min="10496" max="10496" width="5.140625" style="306" customWidth="1"/>
    <col min="10497" max="10497" width="17.140625" style="306" customWidth="1"/>
    <col min="10498" max="10498" width="36.7109375" style="306" customWidth="1"/>
    <col min="10499" max="10499" width="5.140625" style="306" customWidth="1"/>
    <col min="10500" max="10500" width="5.7109375" style="306" customWidth="1"/>
    <col min="10501" max="10504" width="4.5703125" style="306" customWidth="1"/>
    <col min="10505" max="10505" width="6.5703125" style="306" customWidth="1"/>
    <col min="10506" max="10506" width="7.28515625" style="306" customWidth="1"/>
    <col min="10507" max="10507" width="7.5703125" style="306" customWidth="1"/>
    <col min="10508" max="10512" width="5.5703125" style="306" customWidth="1"/>
    <col min="10513" max="10751" width="8.85546875" style="306"/>
    <col min="10752" max="10752" width="5.140625" style="306" customWidth="1"/>
    <col min="10753" max="10753" width="17.140625" style="306" customWidth="1"/>
    <col min="10754" max="10754" width="36.7109375" style="306" customWidth="1"/>
    <col min="10755" max="10755" width="5.140625" style="306" customWidth="1"/>
    <col min="10756" max="10756" width="5.7109375" style="306" customWidth="1"/>
    <col min="10757" max="10760" width="4.5703125" style="306" customWidth="1"/>
    <col min="10761" max="10761" width="6.5703125" style="306" customWidth="1"/>
    <col min="10762" max="10762" width="7.28515625" style="306" customWidth="1"/>
    <col min="10763" max="10763" width="7.5703125" style="306" customWidth="1"/>
    <col min="10764" max="10768" width="5.5703125" style="306" customWidth="1"/>
    <col min="10769" max="11007" width="8.85546875" style="306"/>
    <col min="11008" max="11008" width="5.140625" style="306" customWidth="1"/>
    <col min="11009" max="11009" width="17.140625" style="306" customWidth="1"/>
    <col min="11010" max="11010" width="36.7109375" style="306" customWidth="1"/>
    <col min="11011" max="11011" width="5.140625" style="306" customWidth="1"/>
    <col min="11012" max="11012" width="5.7109375" style="306" customWidth="1"/>
    <col min="11013" max="11016" width="4.5703125" style="306" customWidth="1"/>
    <col min="11017" max="11017" width="6.5703125" style="306" customWidth="1"/>
    <col min="11018" max="11018" width="7.28515625" style="306" customWidth="1"/>
    <col min="11019" max="11019" width="7.5703125" style="306" customWidth="1"/>
    <col min="11020" max="11024" width="5.5703125" style="306" customWidth="1"/>
    <col min="11025" max="11263" width="8.85546875" style="306"/>
    <col min="11264" max="11264" width="5.140625" style="306" customWidth="1"/>
    <col min="11265" max="11265" width="17.140625" style="306" customWidth="1"/>
    <col min="11266" max="11266" width="36.7109375" style="306" customWidth="1"/>
    <col min="11267" max="11267" width="5.140625" style="306" customWidth="1"/>
    <col min="11268" max="11268" width="5.7109375" style="306" customWidth="1"/>
    <col min="11269" max="11272" width="4.5703125" style="306" customWidth="1"/>
    <col min="11273" max="11273" width="6.5703125" style="306" customWidth="1"/>
    <col min="11274" max="11274" width="7.28515625" style="306" customWidth="1"/>
    <col min="11275" max="11275" width="7.5703125" style="306" customWidth="1"/>
    <col min="11276" max="11280" width="5.5703125" style="306" customWidth="1"/>
    <col min="11281" max="11519" width="8.85546875" style="306"/>
    <col min="11520" max="11520" width="5.140625" style="306" customWidth="1"/>
    <col min="11521" max="11521" width="17.140625" style="306" customWidth="1"/>
    <col min="11522" max="11522" width="36.7109375" style="306" customWidth="1"/>
    <col min="11523" max="11523" width="5.140625" style="306" customWidth="1"/>
    <col min="11524" max="11524" width="5.7109375" style="306" customWidth="1"/>
    <col min="11525" max="11528" width="4.5703125" style="306" customWidth="1"/>
    <col min="11529" max="11529" width="6.5703125" style="306" customWidth="1"/>
    <col min="11530" max="11530" width="7.28515625" style="306" customWidth="1"/>
    <col min="11531" max="11531" width="7.5703125" style="306" customWidth="1"/>
    <col min="11532" max="11536" width="5.5703125" style="306" customWidth="1"/>
    <col min="11537" max="11775" width="8.85546875" style="306"/>
    <col min="11776" max="11776" width="5.140625" style="306" customWidth="1"/>
    <col min="11777" max="11777" width="17.140625" style="306" customWidth="1"/>
    <col min="11778" max="11778" width="36.7109375" style="306" customWidth="1"/>
    <col min="11779" max="11779" width="5.140625" style="306" customWidth="1"/>
    <col min="11780" max="11780" width="5.7109375" style="306" customWidth="1"/>
    <col min="11781" max="11784" width="4.5703125" style="306" customWidth="1"/>
    <col min="11785" max="11785" width="6.5703125" style="306" customWidth="1"/>
    <col min="11786" max="11786" width="7.28515625" style="306" customWidth="1"/>
    <col min="11787" max="11787" width="7.5703125" style="306" customWidth="1"/>
    <col min="11788" max="11792" width="5.5703125" style="306" customWidth="1"/>
    <col min="11793" max="12031" width="8.85546875" style="306"/>
    <col min="12032" max="12032" width="5.140625" style="306" customWidth="1"/>
    <col min="12033" max="12033" width="17.140625" style="306" customWidth="1"/>
    <col min="12034" max="12034" width="36.7109375" style="306" customWidth="1"/>
    <col min="12035" max="12035" width="5.140625" style="306" customWidth="1"/>
    <col min="12036" max="12036" width="5.7109375" style="306" customWidth="1"/>
    <col min="12037" max="12040" width="4.5703125" style="306" customWidth="1"/>
    <col min="12041" max="12041" width="6.5703125" style="306" customWidth="1"/>
    <col min="12042" max="12042" width="7.28515625" style="306" customWidth="1"/>
    <col min="12043" max="12043" width="7.5703125" style="306" customWidth="1"/>
    <col min="12044" max="12048" width="5.5703125" style="306" customWidth="1"/>
    <col min="12049" max="12287" width="8.85546875" style="306"/>
    <col min="12288" max="12288" width="5.140625" style="306" customWidth="1"/>
    <col min="12289" max="12289" width="17.140625" style="306" customWidth="1"/>
    <col min="12290" max="12290" width="36.7109375" style="306" customWidth="1"/>
    <col min="12291" max="12291" width="5.140625" style="306" customWidth="1"/>
    <col min="12292" max="12292" width="5.7109375" style="306" customWidth="1"/>
    <col min="12293" max="12296" width="4.5703125" style="306" customWidth="1"/>
    <col min="12297" max="12297" width="6.5703125" style="306" customWidth="1"/>
    <col min="12298" max="12298" width="7.28515625" style="306" customWidth="1"/>
    <col min="12299" max="12299" width="7.5703125" style="306" customWidth="1"/>
    <col min="12300" max="12304" width="5.5703125" style="306" customWidth="1"/>
    <col min="12305" max="12543" width="8.85546875" style="306"/>
    <col min="12544" max="12544" width="5.140625" style="306" customWidth="1"/>
    <col min="12545" max="12545" width="17.140625" style="306" customWidth="1"/>
    <col min="12546" max="12546" width="36.7109375" style="306" customWidth="1"/>
    <col min="12547" max="12547" width="5.140625" style="306" customWidth="1"/>
    <col min="12548" max="12548" width="5.7109375" style="306" customWidth="1"/>
    <col min="12549" max="12552" width="4.5703125" style="306" customWidth="1"/>
    <col min="12553" max="12553" width="6.5703125" style="306" customWidth="1"/>
    <col min="12554" max="12554" width="7.28515625" style="306" customWidth="1"/>
    <col min="12555" max="12555" width="7.5703125" style="306" customWidth="1"/>
    <col min="12556" max="12560" width="5.5703125" style="306" customWidth="1"/>
    <col min="12561" max="12799" width="8.85546875" style="306"/>
    <col min="12800" max="12800" width="5.140625" style="306" customWidth="1"/>
    <col min="12801" max="12801" width="17.140625" style="306" customWidth="1"/>
    <col min="12802" max="12802" width="36.7109375" style="306" customWidth="1"/>
    <col min="12803" max="12803" width="5.140625" style="306" customWidth="1"/>
    <col min="12804" max="12804" width="5.7109375" style="306" customWidth="1"/>
    <col min="12805" max="12808" width="4.5703125" style="306" customWidth="1"/>
    <col min="12809" max="12809" width="6.5703125" style="306" customWidth="1"/>
    <col min="12810" max="12810" width="7.28515625" style="306" customWidth="1"/>
    <col min="12811" max="12811" width="7.5703125" style="306" customWidth="1"/>
    <col min="12812" max="12816" width="5.5703125" style="306" customWidth="1"/>
    <col min="12817" max="13055" width="8.85546875" style="306"/>
    <col min="13056" max="13056" width="5.140625" style="306" customWidth="1"/>
    <col min="13057" max="13057" width="17.140625" style="306" customWidth="1"/>
    <col min="13058" max="13058" width="36.7109375" style="306" customWidth="1"/>
    <col min="13059" max="13059" width="5.140625" style="306" customWidth="1"/>
    <col min="13060" max="13060" width="5.7109375" style="306" customWidth="1"/>
    <col min="13061" max="13064" width="4.5703125" style="306" customWidth="1"/>
    <col min="13065" max="13065" width="6.5703125" style="306" customWidth="1"/>
    <col min="13066" max="13066" width="7.28515625" style="306" customWidth="1"/>
    <col min="13067" max="13067" width="7.5703125" style="306" customWidth="1"/>
    <col min="13068" max="13072" width="5.5703125" style="306" customWidth="1"/>
    <col min="13073" max="13311" width="8.85546875" style="306"/>
    <col min="13312" max="13312" width="5.140625" style="306" customWidth="1"/>
    <col min="13313" max="13313" width="17.140625" style="306" customWidth="1"/>
    <col min="13314" max="13314" width="36.7109375" style="306" customWidth="1"/>
    <col min="13315" max="13315" width="5.140625" style="306" customWidth="1"/>
    <col min="13316" max="13316" width="5.7109375" style="306" customWidth="1"/>
    <col min="13317" max="13320" width="4.5703125" style="306" customWidth="1"/>
    <col min="13321" max="13321" width="6.5703125" style="306" customWidth="1"/>
    <col min="13322" max="13322" width="7.28515625" style="306" customWidth="1"/>
    <col min="13323" max="13323" width="7.5703125" style="306" customWidth="1"/>
    <col min="13324" max="13328" width="5.5703125" style="306" customWidth="1"/>
    <col min="13329" max="13567" width="8.85546875" style="306"/>
    <col min="13568" max="13568" width="5.140625" style="306" customWidth="1"/>
    <col min="13569" max="13569" width="17.140625" style="306" customWidth="1"/>
    <col min="13570" max="13570" width="36.7109375" style="306" customWidth="1"/>
    <col min="13571" max="13571" width="5.140625" style="306" customWidth="1"/>
    <col min="13572" max="13572" width="5.7109375" style="306" customWidth="1"/>
    <col min="13573" max="13576" width="4.5703125" style="306" customWidth="1"/>
    <col min="13577" max="13577" width="6.5703125" style="306" customWidth="1"/>
    <col min="13578" max="13578" width="7.28515625" style="306" customWidth="1"/>
    <col min="13579" max="13579" width="7.5703125" style="306" customWidth="1"/>
    <col min="13580" max="13584" width="5.5703125" style="306" customWidth="1"/>
    <col min="13585" max="13823" width="8.85546875" style="306"/>
    <col min="13824" max="13824" width="5.140625" style="306" customWidth="1"/>
    <col min="13825" max="13825" width="17.140625" style="306" customWidth="1"/>
    <col min="13826" max="13826" width="36.7109375" style="306" customWidth="1"/>
    <col min="13827" max="13827" width="5.140625" style="306" customWidth="1"/>
    <col min="13828" max="13828" width="5.7109375" style="306" customWidth="1"/>
    <col min="13829" max="13832" width="4.5703125" style="306" customWidth="1"/>
    <col min="13833" max="13833" width="6.5703125" style="306" customWidth="1"/>
    <col min="13834" max="13834" width="7.28515625" style="306" customWidth="1"/>
    <col min="13835" max="13835" width="7.5703125" style="306" customWidth="1"/>
    <col min="13836" max="13840" width="5.5703125" style="306" customWidth="1"/>
    <col min="13841" max="14079" width="8.85546875" style="306"/>
    <col min="14080" max="14080" width="5.140625" style="306" customWidth="1"/>
    <col min="14081" max="14081" width="17.140625" style="306" customWidth="1"/>
    <col min="14082" max="14082" width="36.7109375" style="306" customWidth="1"/>
    <col min="14083" max="14083" width="5.140625" style="306" customWidth="1"/>
    <col min="14084" max="14084" width="5.7109375" style="306" customWidth="1"/>
    <col min="14085" max="14088" width="4.5703125" style="306" customWidth="1"/>
    <col min="14089" max="14089" width="6.5703125" style="306" customWidth="1"/>
    <col min="14090" max="14090" width="7.28515625" style="306" customWidth="1"/>
    <col min="14091" max="14091" width="7.5703125" style="306" customWidth="1"/>
    <col min="14092" max="14096" width="5.5703125" style="306" customWidth="1"/>
    <col min="14097" max="14335" width="8.85546875" style="306"/>
    <col min="14336" max="14336" width="5.140625" style="306" customWidth="1"/>
    <col min="14337" max="14337" width="17.140625" style="306" customWidth="1"/>
    <col min="14338" max="14338" width="36.7109375" style="306" customWidth="1"/>
    <col min="14339" max="14339" width="5.140625" style="306" customWidth="1"/>
    <col min="14340" max="14340" width="5.7109375" style="306" customWidth="1"/>
    <col min="14341" max="14344" width="4.5703125" style="306" customWidth="1"/>
    <col min="14345" max="14345" width="6.5703125" style="306" customWidth="1"/>
    <col min="14346" max="14346" width="7.28515625" style="306" customWidth="1"/>
    <col min="14347" max="14347" width="7.5703125" style="306" customWidth="1"/>
    <col min="14348" max="14352" width="5.5703125" style="306" customWidth="1"/>
    <col min="14353" max="14591" width="8.85546875" style="306"/>
    <col min="14592" max="14592" width="5.140625" style="306" customWidth="1"/>
    <col min="14593" max="14593" width="17.140625" style="306" customWidth="1"/>
    <col min="14594" max="14594" width="36.7109375" style="306" customWidth="1"/>
    <col min="14595" max="14595" width="5.140625" style="306" customWidth="1"/>
    <col min="14596" max="14596" width="5.7109375" style="306" customWidth="1"/>
    <col min="14597" max="14600" width="4.5703125" style="306" customWidth="1"/>
    <col min="14601" max="14601" width="6.5703125" style="306" customWidth="1"/>
    <col min="14602" max="14602" width="7.28515625" style="306" customWidth="1"/>
    <col min="14603" max="14603" width="7.5703125" style="306" customWidth="1"/>
    <col min="14604" max="14608" width="5.5703125" style="306" customWidth="1"/>
    <col min="14609" max="14847" width="8.85546875" style="306"/>
    <col min="14848" max="14848" width="5.140625" style="306" customWidth="1"/>
    <col min="14849" max="14849" width="17.140625" style="306" customWidth="1"/>
    <col min="14850" max="14850" width="36.7109375" style="306" customWidth="1"/>
    <col min="14851" max="14851" width="5.140625" style="306" customWidth="1"/>
    <col min="14852" max="14852" width="5.7109375" style="306" customWidth="1"/>
    <col min="14853" max="14856" width="4.5703125" style="306" customWidth="1"/>
    <col min="14857" max="14857" width="6.5703125" style="306" customWidth="1"/>
    <col min="14858" max="14858" width="7.28515625" style="306" customWidth="1"/>
    <col min="14859" max="14859" width="7.5703125" style="306" customWidth="1"/>
    <col min="14860" max="14864" width="5.5703125" style="306" customWidth="1"/>
    <col min="14865" max="15103" width="8.85546875" style="306"/>
    <col min="15104" max="15104" width="5.140625" style="306" customWidth="1"/>
    <col min="15105" max="15105" width="17.140625" style="306" customWidth="1"/>
    <col min="15106" max="15106" width="36.7109375" style="306" customWidth="1"/>
    <col min="15107" max="15107" width="5.140625" style="306" customWidth="1"/>
    <col min="15108" max="15108" width="5.7109375" style="306" customWidth="1"/>
    <col min="15109" max="15112" width="4.5703125" style="306" customWidth="1"/>
    <col min="15113" max="15113" width="6.5703125" style="306" customWidth="1"/>
    <col min="15114" max="15114" width="7.28515625" style="306" customWidth="1"/>
    <col min="15115" max="15115" width="7.5703125" style="306" customWidth="1"/>
    <col min="15116" max="15120" width="5.5703125" style="306" customWidth="1"/>
    <col min="15121" max="15359" width="8.85546875" style="306"/>
    <col min="15360" max="15360" width="5.140625" style="306" customWidth="1"/>
    <col min="15361" max="15361" width="17.140625" style="306" customWidth="1"/>
    <col min="15362" max="15362" width="36.7109375" style="306" customWidth="1"/>
    <col min="15363" max="15363" width="5.140625" style="306" customWidth="1"/>
    <col min="15364" max="15364" width="5.7109375" style="306" customWidth="1"/>
    <col min="15365" max="15368" width="4.5703125" style="306" customWidth="1"/>
    <col min="15369" max="15369" width="6.5703125" style="306" customWidth="1"/>
    <col min="15370" max="15370" width="7.28515625" style="306" customWidth="1"/>
    <col min="15371" max="15371" width="7.5703125" style="306" customWidth="1"/>
    <col min="15372" max="15376" width="5.5703125" style="306" customWidth="1"/>
    <col min="15377" max="15615" width="8.85546875" style="306"/>
    <col min="15616" max="15616" width="5.140625" style="306" customWidth="1"/>
    <col min="15617" max="15617" width="17.140625" style="306" customWidth="1"/>
    <col min="15618" max="15618" width="36.7109375" style="306" customWidth="1"/>
    <col min="15619" max="15619" width="5.140625" style="306" customWidth="1"/>
    <col min="15620" max="15620" width="5.7109375" style="306" customWidth="1"/>
    <col min="15621" max="15624" width="4.5703125" style="306" customWidth="1"/>
    <col min="15625" max="15625" width="6.5703125" style="306" customWidth="1"/>
    <col min="15626" max="15626" width="7.28515625" style="306" customWidth="1"/>
    <col min="15627" max="15627" width="7.5703125" style="306" customWidth="1"/>
    <col min="15628" max="15632" width="5.5703125" style="306" customWidth="1"/>
    <col min="15633" max="15871" width="8.85546875" style="306"/>
    <col min="15872" max="15872" width="5.140625" style="306" customWidth="1"/>
    <col min="15873" max="15873" width="17.140625" style="306" customWidth="1"/>
    <col min="15874" max="15874" width="36.7109375" style="306" customWidth="1"/>
    <col min="15875" max="15875" width="5.140625" style="306" customWidth="1"/>
    <col min="15876" max="15876" width="5.7109375" style="306" customWidth="1"/>
    <col min="15877" max="15880" width="4.5703125" style="306" customWidth="1"/>
    <col min="15881" max="15881" width="6.5703125" style="306" customWidth="1"/>
    <col min="15882" max="15882" width="7.28515625" style="306" customWidth="1"/>
    <col min="15883" max="15883" width="7.5703125" style="306" customWidth="1"/>
    <col min="15884" max="15888" width="5.5703125" style="306" customWidth="1"/>
    <col min="15889" max="16127" width="8.85546875" style="306"/>
    <col min="16128" max="16128" width="5.140625" style="306" customWidth="1"/>
    <col min="16129" max="16129" width="17.140625" style="306" customWidth="1"/>
    <col min="16130" max="16130" width="36.7109375" style="306" customWidth="1"/>
    <col min="16131" max="16131" width="5.140625" style="306" customWidth="1"/>
    <col min="16132" max="16132" width="5.7109375" style="306" customWidth="1"/>
    <col min="16133" max="16136" width="4.5703125" style="306" customWidth="1"/>
    <col min="16137" max="16137" width="6.5703125" style="306" customWidth="1"/>
    <col min="16138" max="16138" width="7.28515625" style="306" customWidth="1"/>
    <col min="16139" max="16139" width="7.5703125" style="306" customWidth="1"/>
    <col min="16140" max="16144" width="5.5703125" style="306" customWidth="1"/>
    <col min="16145" max="16384" width="8.85546875" style="306"/>
  </cols>
  <sheetData>
    <row r="1" spans="1:15" s="255" customFormat="1" x14ac:dyDescent="0.25">
      <c r="A1" s="628" t="s">
        <v>65</v>
      </c>
      <c r="B1" s="628"/>
      <c r="C1" s="628"/>
      <c r="D1" s="628"/>
      <c r="E1" s="628"/>
      <c r="F1" s="628"/>
      <c r="G1" s="628"/>
      <c r="H1" s="628"/>
      <c r="I1" s="628"/>
      <c r="J1" s="628"/>
      <c r="K1" s="628"/>
      <c r="L1" s="628"/>
      <c r="N1" s="256"/>
    </row>
    <row r="2" spans="1:15" s="257" customFormat="1" ht="18.75" x14ac:dyDescent="0.25">
      <c r="A2" s="681" t="s">
        <v>62</v>
      </c>
      <c r="B2" s="681"/>
      <c r="C2" s="681"/>
      <c r="D2" s="681"/>
      <c r="E2" s="681"/>
      <c r="F2" s="681"/>
      <c r="G2" s="681"/>
      <c r="H2" s="681"/>
      <c r="I2" s="681"/>
      <c r="J2" s="681"/>
      <c r="K2" s="681"/>
      <c r="L2" s="681"/>
      <c r="N2" s="258"/>
    </row>
    <row r="3" spans="1:15" s="259" customFormat="1" ht="12.75" x14ac:dyDescent="0.2">
      <c r="A3" s="630" t="s">
        <v>63</v>
      </c>
      <c r="B3" s="630"/>
      <c r="C3" s="630"/>
      <c r="D3" s="630"/>
      <c r="E3" s="630"/>
      <c r="F3" s="630"/>
      <c r="G3" s="630"/>
      <c r="H3" s="630"/>
      <c r="I3" s="630"/>
      <c r="J3" s="630"/>
      <c r="K3" s="630"/>
      <c r="L3" s="630"/>
      <c r="N3" s="260"/>
    </row>
    <row r="4" spans="1:15" s="259" customFormat="1" ht="12.75" x14ac:dyDescent="0.2">
      <c r="A4" s="631" t="s">
        <v>64</v>
      </c>
      <c r="B4" s="631"/>
      <c r="C4" s="631"/>
      <c r="D4" s="631"/>
      <c r="E4" s="631"/>
      <c r="F4" s="631"/>
      <c r="G4" s="631"/>
      <c r="H4" s="631"/>
      <c r="I4" s="631"/>
      <c r="J4" s="631"/>
      <c r="K4" s="631"/>
      <c r="L4" s="631"/>
      <c r="N4" s="260"/>
    </row>
    <row r="5" spans="1:15" s="259" customFormat="1" ht="15.75" x14ac:dyDescent="0.25">
      <c r="B5" s="261"/>
      <c r="C5" s="262"/>
      <c r="D5" s="263"/>
      <c r="E5" s="264"/>
      <c r="F5" s="264"/>
      <c r="G5" s="264"/>
      <c r="H5" s="262"/>
      <c r="I5" s="264"/>
      <c r="N5" s="260"/>
    </row>
    <row r="6" spans="1:15" s="259" customFormat="1" ht="15.75" x14ac:dyDescent="0.25">
      <c r="B6" s="261"/>
      <c r="C6" s="262"/>
      <c r="D6" s="265"/>
      <c r="E6" s="266"/>
      <c r="F6" s="266"/>
      <c r="H6" s="682" t="s">
        <v>118</v>
      </c>
      <c r="I6" s="682"/>
      <c r="J6" s="682"/>
      <c r="K6" s="682"/>
      <c r="L6" s="682"/>
      <c r="N6" s="260"/>
    </row>
    <row r="7" spans="1:15" s="259" customFormat="1" ht="15.75" x14ac:dyDescent="0.25">
      <c r="B7" s="261"/>
      <c r="C7" s="262"/>
      <c r="D7" s="265"/>
      <c r="E7" s="266"/>
      <c r="F7" s="266"/>
      <c r="H7" s="680" t="s">
        <v>119</v>
      </c>
      <c r="I7" s="680"/>
      <c r="J7" s="680"/>
      <c r="K7" s="680"/>
      <c r="L7" s="680"/>
      <c r="N7" s="260"/>
    </row>
    <row r="8" spans="1:15" s="259" customFormat="1" ht="15.75" x14ac:dyDescent="0.25">
      <c r="B8" s="261"/>
      <c r="C8" s="262"/>
      <c r="D8" s="265"/>
      <c r="E8" s="266"/>
      <c r="F8" s="266"/>
      <c r="G8" s="268"/>
      <c r="H8" s="267"/>
      <c r="I8" s="264"/>
      <c r="N8" s="260"/>
    </row>
    <row r="9" spans="1:15" s="259" customFormat="1" ht="15.75" x14ac:dyDescent="0.25">
      <c r="B9" s="261"/>
      <c r="C9" s="261"/>
      <c r="D9" s="265"/>
      <c r="E9" s="266"/>
      <c r="F9" s="266"/>
      <c r="G9" s="269"/>
      <c r="H9" s="270" t="s">
        <v>120</v>
      </c>
      <c r="I9" s="266"/>
      <c r="N9" s="260"/>
    </row>
    <row r="10" spans="1:15" s="272" customFormat="1" x14ac:dyDescent="0.25">
      <c r="C10" s="314"/>
      <c r="D10" s="315"/>
      <c r="E10" s="315"/>
      <c r="F10" s="315"/>
      <c r="G10" s="315"/>
      <c r="H10" s="315"/>
      <c r="I10" s="315"/>
      <c r="J10" s="315"/>
      <c r="K10" s="308"/>
      <c r="L10" s="316"/>
      <c r="M10" s="197"/>
      <c r="N10" s="317"/>
      <c r="O10" s="197"/>
    </row>
    <row r="11" spans="1:15" s="320" customFormat="1" ht="15.75" x14ac:dyDescent="0.25">
      <c r="A11" s="683" t="s">
        <v>121</v>
      </c>
      <c r="B11" s="683"/>
      <c r="C11" s="683"/>
      <c r="D11" s="683"/>
      <c r="E11" s="683"/>
      <c r="F11" s="683"/>
      <c r="G11" s="683"/>
      <c r="H11" s="683"/>
      <c r="I11" s="683"/>
      <c r="J11" s="683"/>
      <c r="K11" s="683"/>
      <c r="L11" s="683"/>
      <c r="M11" s="318"/>
      <c r="N11" s="319"/>
      <c r="O11" s="318"/>
    </row>
    <row r="12" spans="1:15" s="320" customFormat="1" ht="15.75" x14ac:dyDescent="0.25">
      <c r="A12" s="684" t="s">
        <v>81</v>
      </c>
      <c r="B12" s="684"/>
      <c r="C12" s="684"/>
      <c r="D12" s="684"/>
      <c r="E12" s="684"/>
      <c r="F12" s="684"/>
      <c r="G12" s="684"/>
      <c r="H12" s="684"/>
      <c r="I12" s="684"/>
      <c r="J12" s="684"/>
      <c r="K12" s="684"/>
      <c r="L12" s="684"/>
      <c r="M12" s="321"/>
      <c r="N12" s="322"/>
      <c r="O12" s="321"/>
    </row>
    <row r="13" spans="1:15" s="320" customFormat="1" ht="16.5" thickBot="1" x14ac:dyDescent="0.3">
      <c r="B13" s="323"/>
      <c r="C13" s="685"/>
      <c r="D13" s="686"/>
      <c r="E13" s="686"/>
      <c r="F13" s="686"/>
      <c r="G13" s="686"/>
      <c r="H13" s="686"/>
      <c r="I13" s="686"/>
      <c r="J13" s="686"/>
      <c r="K13" s="686"/>
      <c r="L13" s="324"/>
      <c r="M13" s="325"/>
      <c r="N13" s="326"/>
      <c r="O13" s="325"/>
    </row>
    <row r="14" spans="1:15" s="272" customFormat="1" x14ac:dyDescent="0.25">
      <c r="A14" s="340" t="s">
        <v>39</v>
      </c>
      <c r="B14" s="687" t="s">
        <v>122</v>
      </c>
      <c r="C14" s="689" t="s">
        <v>123</v>
      </c>
      <c r="D14" s="691" t="s">
        <v>124</v>
      </c>
      <c r="E14" s="692"/>
      <c r="F14" s="692"/>
      <c r="G14" s="692"/>
      <c r="H14" s="692"/>
      <c r="I14" s="693"/>
      <c r="J14" s="694" t="s">
        <v>125</v>
      </c>
      <c r="K14" s="696" t="s">
        <v>51</v>
      </c>
      <c r="L14" s="698" t="s">
        <v>126</v>
      </c>
      <c r="M14" s="328"/>
      <c r="N14" s="317"/>
      <c r="O14" s="329"/>
    </row>
    <row r="15" spans="1:15" s="272" customFormat="1" ht="20.25" thickBot="1" x14ac:dyDescent="0.3">
      <c r="A15" s="335" t="s">
        <v>38</v>
      </c>
      <c r="B15" s="688"/>
      <c r="C15" s="690"/>
      <c r="D15" s="273" t="s">
        <v>82</v>
      </c>
      <c r="E15" s="274" t="s">
        <v>83</v>
      </c>
      <c r="F15" s="428">
        <v>2</v>
      </c>
      <c r="G15" s="437" t="s">
        <v>97</v>
      </c>
      <c r="H15" s="331" t="s">
        <v>107</v>
      </c>
      <c r="I15" s="275">
        <v>11</v>
      </c>
      <c r="J15" s="695"/>
      <c r="K15" s="697"/>
      <c r="L15" s="699"/>
      <c r="M15" s="332"/>
      <c r="N15" s="271"/>
      <c r="O15" s="332"/>
    </row>
    <row r="16" spans="1:15" s="272" customFormat="1" ht="16.5" thickTop="1" x14ac:dyDescent="0.25">
      <c r="A16" s="700">
        <v>1</v>
      </c>
      <c r="B16" s="702" t="s">
        <v>127</v>
      </c>
      <c r="C16" s="276" t="s">
        <v>10</v>
      </c>
      <c r="D16" s="394"/>
      <c r="E16" s="395"/>
      <c r="F16" s="429"/>
      <c r="G16" s="438"/>
      <c r="H16" s="373">
        <v>4</v>
      </c>
      <c r="I16" s="374"/>
      <c r="J16" s="333">
        <f t="shared" ref="J16:J47" si="0">SUM(D16:I16)</f>
        <v>4</v>
      </c>
      <c r="K16" s="704">
        <f>SUM(J16:J22)</f>
        <v>21</v>
      </c>
      <c r="L16" s="706">
        <f>K16/18</f>
        <v>1.1666666666666667</v>
      </c>
      <c r="M16" s="334"/>
      <c r="N16" s="317"/>
      <c r="O16" s="329"/>
    </row>
    <row r="17" spans="1:15" s="272" customFormat="1" ht="15.75" x14ac:dyDescent="0.25">
      <c r="A17" s="701"/>
      <c r="B17" s="703"/>
      <c r="C17" s="277" t="s">
        <v>77</v>
      </c>
      <c r="D17" s="396"/>
      <c r="E17" s="397"/>
      <c r="F17" s="430"/>
      <c r="G17" s="439"/>
      <c r="H17" s="375"/>
      <c r="I17" s="376">
        <v>3</v>
      </c>
      <c r="J17" s="336">
        <f t="shared" si="0"/>
        <v>3</v>
      </c>
      <c r="K17" s="705"/>
      <c r="L17" s="707"/>
      <c r="M17" s="334"/>
      <c r="N17" s="317"/>
      <c r="O17" s="329"/>
    </row>
    <row r="18" spans="1:15" s="272" customFormat="1" ht="16.5" thickBot="1" x14ac:dyDescent="0.3">
      <c r="A18" s="701"/>
      <c r="B18" s="703"/>
      <c r="C18" s="278" t="s">
        <v>108</v>
      </c>
      <c r="D18" s="398"/>
      <c r="E18" s="399"/>
      <c r="F18" s="431"/>
      <c r="G18" s="440"/>
      <c r="H18" s="377">
        <v>4</v>
      </c>
      <c r="I18" s="378">
        <v>3</v>
      </c>
      <c r="J18" s="337">
        <f t="shared" si="0"/>
        <v>7</v>
      </c>
      <c r="K18" s="705"/>
      <c r="L18" s="707"/>
      <c r="M18" s="334"/>
      <c r="N18" s="317"/>
      <c r="O18" s="329"/>
    </row>
    <row r="19" spans="1:15" s="272" customFormat="1" ht="15.75" x14ac:dyDescent="0.25">
      <c r="A19" s="701"/>
      <c r="B19" s="703"/>
      <c r="C19" s="453" t="s">
        <v>109</v>
      </c>
      <c r="D19" s="402"/>
      <c r="E19" s="403"/>
      <c r="F19" s="433"/>
      <c r="G19" s="442"/>
      <c r="H19" s="381">
        <v>2</v>
      </c>
      <c r="I19" s="382"/>
      <c r="J19" s="350">
        <f t="shared" si="0"/>
        <v>2</v>
      </c>
      <c r="K19" s="705"/>
      <c r="L19" s="707"/>
      <c r="M19" s="334"/>
      <c r="N19" s="317"/>
      <c r="O19" s="329"/>
    </row>
    <row r="20" spans="1:15" s="272" customFormat="1" ht="15.75" x14ac:dyDescent="0.25">
      <c r="A20" s="701"/>
      <c r="B20" s="703"/>
      <c r="C20" s="455" t="s">
        <v>110</v>
      </c>
      <c r="D20" s="404"/>
      <c r="E20" s="405"/>
      <c r="F20" s="434"/>
      <c r="G20" s="443"/>
      <c r="H20" s="383">
        <v>2</v>
      </c>
      <c r="I20" s="384"/>
      <c r="J20" s="338">
        <f t="shared" si="0"/>
        <v>2</v>
      </c>
      <c r="K20" s="705"/>
      <c r="L20" s="707"/>
      <c r="M20" s="334"/>
      <c r="N20" s="317"/>
      <c r="O20" s="329"/>
    </row>
    <row r="21" spans="1:15" s="272" customFormat="1" ht="15.75" x14ac:dyDescent="0.25">
      <c r="A21" s="701"/>
      <c r="B21" s="703"/>
      <c r="C21" s="279" t="s">
        <v>128</v>
      </c>
      <c r="D21" s="400"/>
      <c r="E21" s="401"/>
      <c r="F21" s="432"/>
      <c r="G21" s="441"/>
      <c r="H21" s="379"/>
      <c r="I21" s="380">
        <v>2</v>
      </c>
      <c r="J21" s="339">
        <f t="shared" si="0"/>
        <v>2</v>
      </c>
      <c r="K21" s="705"/>
      <c r="L21" s="707"/>
      <c r="M21" s="334"/>
      <c r="N21" s="317"/>
      <c r="O21" s="329"/>
    </row>
    <row r="22" spans="1:15" s="272" customFormat="1" ht="16.5" thickBot="1" x14ac:dyDescent="0.3">
      <c r="A22" s="701"/>
      <c r="B22" s="703"/>
      <c r="C22" s="454" t="s">
        <v>71</v>
      </c>
      <c r="D22" s="406"/>
      <c r="E22" s="407"/>
      <c r="F22" s="435"/>
      <c r="G22" s="444"/>
      <c r="H22" s="385">
        <v>1</v>
      </c>
      <c r="I22" s="386"/>
      <c r="J22" s="344">
        <f t="shared" si="0"/>
        <v>1</v>
      </c>
      <c r="K22" s="705"/>
      <c r="L22" s="707"/>
      <c r="M22" s="334"/>
      <c r="N22" s="317"/>
      <c r="O22" s="329"/>
    </row>
    <row r="23" spans="1:15" s="272" customFormat="1" ht="15.75" x14ac:dyDescent="0.25">
      <c r="A23" s="708">
        <v>2</v>
      </c>
      <c r="B23" s="709" t="s">
        <v>129</v>
      </c>
      <c r="C23" s="280" t="s">
        <v>100</v>
      </c>
      <c r="D23" s="402"/>
      <c r="E23" s="403"/>
      <c r="F23" s="433"/>
      <c r="G23" s="442"/>
      <c r="H23" s="381">
        <v>4</v>
      </c>
      <c r="I23" s="382"/>
      <c r="J23" s="341">
        <f t="shared" si="0"/>
        <v>4</v>
      </c>
      <c r="K23" s="710">
        <f>SUM(J23:J28)</f>
        <v>13</v>
      </c>
      <c r="L23" s="711">
        <f>K23/18</f>
        <v>0.72222222222222221</v>
      </c>
      <c r="M23" s="334"/>
      <c r="N23" s="317"/>
      <c r="O23" s="329"/>
    </row>
    <row r="24" spans="1:15" s="272" customFormat="1" ht="15.75" x14ac:dyDescent="0.25">
      <c r="A24" s="701"/>
      <c r="B24" s="703"/>
      <c r="C24" s="281" t="s">
        <v>33</v>
      </c>
      <c r="D24" s="404"/>
      <c r="E24" s="405"/>
      <c r="F24" s="434"/>
      <c r="G24" s="443"/>
      <c r="H24" s="383"/>
      <c r="I24" s="384">
        <v>2</v>
      </c>
      <c r="J24" s="339">
        <f t="shared" si="0"/>
        <v>2</v>
      </c>
      <c r="K24" s="705"/>
      <c r="L24" s="707"/>
      <c r="M24" s="334"/>
      <c r="N24" s="317"/>
      <c r="O24" s="329"/>
    </row>
    <row r="25" spans="1:15" s="272" customFormat="1" ht="15.75" x14ac:dyDescent="0.25">
      <c r="A25" s="701"/>
      <c r="B25" s="703"/>
      <c r="C25" s="282" t="s">
        <v>76</v>
      </c>
      <c r="D25" s="400"/>
      <c r="E25" s="401"/>
      <c r="F25" s="432"/>
      <c r="G25" s="441"/>
      <c r="H25" s="379"/>
      <c r="I25" s="380">
        <v>1</v>
      </c>
      <c r="J25" s="339">
        <f t="shared" si="0"/>
        <v>1</v>
      </c>
      <c r="K25" s="705"/>
      <c r="L25" s="707"/>
      <c r="M25" s="334"/>
      <c r="N25" s="317"/>
      <c r="O25" s="329"/>
    </row>
    <row r="26" spans="1:15" s="272" customFormat="1" ht="15.75" x14ac:dyDescent="0.25">
      <c r="A26" s="701"/>
      <c r="B26" s="703"/>
      <c r="C26" s="282" t="s">
        <v>111</v>
      </c>
      <c r="D26" s="400"/>
      <c r="E26" s="401"/>
      <c r="F26" s="432"/>
      <c r="G26" s="441"/>
      <c r="H26" s="379">
        <v>2</v>
      </c>
      <c r="I26" s="380"/>
      <c r="J26" s="339">
        <f t="shared" si="0"/>
        <v>2</v>
      </c>
      <c r="K26" s="705"/>
      <c r="L26" s="707"/>
      <c r="M26" s="342"/>
      <c r="N26" s="317"/>
      <c r="O26" s="329"/>
    </row>
    <row r="27" spans="1:15" s="272" customFormat="1" ht="15.75" x14ac:dyDescent="0.25">
      <c r="A27" s="701"/>
      <c r="B27" s="703"/>
      <c r="C27" s="282" t="s">
        <v>54</v>
      </c>
      <c r="D27" s="400"/>
      <c r="E27" s="401"/>
      <c r="F27" s="432"/>
      <c r="G27" s="441"/>
      <c r="H27" s="379"/>
      <c r="I27" s="380">
        <v>2</v>
      </c>
      <c r="J27" s="339">
        <f t="shared" si="0"/>
        <v>2</v>
      </c>
      <c r="K27" s="705"/>
      <c r="L27" s="707"/>
      <c r="M27" s="343"/>
      <c r="N27" s="317"/>
      <c r="O27" s="197"/>
    </row>
    <row r="28" spans="1:15" s="272" customFormat="1" ht="16.5" thickBot="1" x14ac:dyDescent="0.3">
      <c r="A28" s="701"/>
      <c r="B28" s="703"/>
      <c r="C28" s="283" t="s">
        <v>130</v>
      </c>
      <c r="D28" s="398"/>
      <c r="E28" s="399"/>
      <c r="F28" s="431"/>
      <c r="G28" s="440"/>
      <c r="H28" s="377"/>
      <c r="I28" s="378">
        <v>2</v>
      </c>
      <c r="J28" s="337">
        <f t="shared" si="0"/>
        <v>2</v>
      </c>
      <c r="K28" s="705"/>
      <c r="L28" s="707"/>
      <c r="M28" s="343"/>
      <c r="N28" s="317"/>
      <c r="O28" s="197"/>
    </row>
    <row r="29" spans="1:15" s="272" customFormat="1" ht="16.5" thickBot="1" x14ac:dyDescent="0.3">
      <c r="A29" s="346" t="s">
        <v>14</v>
      </c>
      <c r="B29" s="285" t="s">
        <v>131</v>
      </c>
      <c r="C29" s="286" t="s">
        <v>148</v>
      </c>
      <c r="D29" s="408"/>
      <c r="E29" s="409"/>
      <c r="F29" s="436"/>
      <c r="G29" s="445"/>
      <c r="H29" s="387">
        <v>6</v>
      </c>
      <c r="I29" s="459">
        <v>8</v>
      </c>
      <c r="J29" s="347">
        <f t="shared" si="0"/>
        <v>14</v>
      </c>
      <c r="K29" s="348">
        <f>SUM(J29:J29)</f>
        <v>14</v>
      </c>
      <c r="L29" s="349">
        <f>K29/18</f>
        <v>0.77777777777777779</v>
      </c>
      <c r="M29" s="343"/>
      <c r="N29" s="317"/>
      <c r="O29" s="197"/>
    </row>
    <row r="30" spans="1:15" s="272" customFormat="1" ht="16.5" thickBot="1" x14ac:dyDescent="0.3">
      <c r="A30" s="340" t="s">
        <v>15</v>
      </c>
      <c r="B30" s="452" t="s">
        <v>132</v>
      </c>
      <c r="C30" s="280" t="s">
        <v>149</v>
      </c>
      <c r="D30" s="402"/>
      <c r="E30" s="403"/>
      <c r="F30" s="433"/>
      <c r="G30" s="442"/>
      <c r="H30" s="381">
        <v>6</v>
      </c>
      <c r="I30" s="460">
        <v>8</v>
      </c>
      <c r="J30" s="350">
        <f t="shared" si="0"/>
        <v>14</v>
      </c>
      <c r="K30" s="412">
        <f>SUM(J30:J30)</f>
        <v>14</v>
      </c>
      <c r="L30" s="413">
        <f>K30/18</f>
        <v>0.77777777777777779</v>
      </c>
      <c r="M30" s="197"/>
      <c r="N30" s="351"/>
      <c r="O30" s="197"/>
    </row>
    <row r="31" spans="1:15" s="272" customFormat="1" ht="15.75" x14ac:dyDescent="0.25">
      <c r="A31" s="708" t="s">
        <v>17</v>
      </c>
      <c r="B31" s="709" t="s">
        <v>133</v>
      </c>
      <c r="C31" s="280" t="s">
        <v>150</v>
      </c>
      <c r="D31" s="402"/>
      <c r="E31" s="403">
        <v>4</v>
      </c>
      <c r="F31" s="433"/>
      <c r="G31" s="442"/>
      <c r="H31" s="381"/>
      <c r="I31" s="382"/>
      <c r="J31" s="350">
        <f t="shared" si="0"/>
        <v>4</v>
      </c>
      <c r="K31" s="710">
        <f>SUM(J31:J33)</f>
        <v>14</v>
      </c>
      <c r="L31" s="711">
        <f>K31/18</f>
        <v>0.77777777777777779</v>
      </c>
      <c r="M31" s="197"/>
      <c r="N31" s="317"/>
      <c r="O31" s="197"/>
    </row>
    <row r="32" spans="1:15" s="272" customFormat="1" ht="15.75" x14ac:dyDescent="0.25">
      <c r="A32" s="701"/>
      <c r="B32" s="703"/>
      <c r="C32" s="282" t="s">
        <v>84</v>
      </c>
      <c r="D32" s="400">
        <v>1</v>
      </c>
      <c r="E32" s="401">
        <v>5</v>
      </c>
      <c r="F32" s="432"/>
      <c r="G32" s="441"/>
      <c r="H32" s="379"/>
      <c r="I32" s="380">
        <v>2</v>
      </c>
      <c r="J32" s="339">
        <f t="shared" si="0"/>
        <v>8</v>
      </c>
      <c r="K32" s="705"/>
      <c r="L32" s="707"/>
      <c r="M32" s="343"/>
      <c r="N32" s="317"/>
      <c r="O32" s="197"/>
    </row>
    <row r="33" spans="1:15" s="272" customFormat="1" ht="16.5" thickBot="1" x14ac:dyDescent="0.3">
      <c r="A33" s="712"/>
      <c r="B33" s="713"/>
      <c r="C33" s="281" t="s">
        <v>74</v>
      </c>
      <c r="D33" s="404"/>
      <c r="E33" s="405"/>
      <c r="F33" s="434"/>
      <c r="G33" s="443"/>
      <c r="H33" s="383">
        <v>2</v>
      </c>
      <c r="I33" s="384"/>
      <c r="J33" s="339">
        <f t="shared" si="0"/>
        <v>2</v>
      </c>
      <c r="K33" s="714"/>
      <c r="L33" s="715"/>
      <c r="M33" s="343"/>
      <c r="N33" s="317"/>
    </row>
    <row r="34" spans="1:15" s="272" customFormat="1" ht="16.5" thickBot="1" x14ac:dyDescent="0.3">
      <c r="A34" s="346" t="s">
        <v>19</v>
      </c>
      <c r="B34" s="285" t="s">
        <v>134</v>
      </c>
      <c r="C34" s="286" t="s">
        <v>151</v>
      </c>
      <c r="D34" s="408"/>
      <c r="E34" s="409"/>
      <c r="F34" s="436"/>
      <c r="G34" s="445"/>
      <c r="H34" s="387"/>
      <c r="I34" s="459">
        <v>6</v>
      </c>
      <c r="J34" s="347">
        <f t="shared" si="0"/>
        <v>6</v>
      </c>
      <c r="K34" s="348">
        <f t="shared" ref="K34" si="1">SUM(J34:J34)</f>
        <v>6</v>
      </c>
      <c r="L34" s="349">
        <f t="shared" ref="L34" si="2">K34/18</f>
        <v>0.33333333333333331</v>
      </c>
      <c r="M34" s="343"/>
      <c r="N34" s="317"/>
      <c r="O34" s="197"/>
    </row>
    <row r="35" spans="1:15" s="272" customFormat="1" ht="15.75" x14ac:dyDescent="0.25">
      <c r="A35" s="708" t="s">
        <v>37</v>
      </c>
      <c r="B35" s="709" t="s">
        <v>136</v>
      </c>
      <c r="C35" s="280" t="s">
        <v>90</v>
      </c>
      <c r="D35" s="402">
        <v>2</v>
      </c>
      <c r="E35" s="403">
        <v>2</v>
      </c>
      <c r="F35" s="433"/>
      <c r="G35" s="442"/>
      <c r="H35" s="381"/>
      <c r="I35" s="382"/>
      <c r="J35" s="341">
        <f t="shared" si="0"/>
        <v>4</v>
      </c>
      <c r="K35" s="710">
        <f>SUM(J35:J38)</f>
        <v>11</v>
      </c>
      <c r="L35" s="711">
        <f>K35/18</f>
        <v>0.61111111111111116</v>
      </c>
      <c r="M35" s="343"/>
      <c r="N35" s="317"/>
      <c r="O35" s="197"/>
    </row>
    <row r="36" spans="1:15" s="272" customFormat="1" ht="15.75" x14ac:dyDescent="0.25">
      <c r="A36" s="701"/>
      <c r="B36" s="703"/>
      <c r="C36" s="282" t="s">
        <v>102</v>
      </c>
      <c r="D36" s="400"/>
      <c r="E36" s="401"/>
      <c r="F36" s="432">
        <v>1</v>
      </c>
      <c r="G36" s="441">
        <v>1</v>
      </c>
      <c r="H36" s="379"/>
      <c r="I36" s="380"/>
      <c r="J36" s="339">
        <f t="shared" si="0"/>
        <v>2</v>
      </c>
      <c r="K36" s="705"/>
      <c r="L36" s="707"/>
      <c r="M36" s="343"/>
      <c r="N36" s="317"/>
      <c r="O36" s="197"/>
    </row>
    <row r="37" spans="1:15" s="272" customFormat="1" ht="15.75" x14ac:dyDescent="0.25">
      <c r="A37" s="701"/>
      <c r="B37" s="703"/>
      <c r="C37" s="282" t="s">
        <v>47</v>
      </c>
      <c r="D37" s="400"/>
      <c r="E37" s="401"/>
      <c r="F37" s="432">
        <v>1</v>
      </c>
      <c r="G37" s="441">
        <v>1</v>
      </c>
      <c r="H37" s="379">
        <v>1</v>
      </c>
      <c r="I37" s="380"/>
      <c r="J37" s="339">
        <f t="shared" si="0"/>
        <v>3</v>
      </c>
      <c r="K37" s="705"/>
      <c r="L37" s="707"/>
      <c r="M37" s="343"/>
      <c r="N37" s="317"/>
      <c r="O37" s="197"/>
    </row>
    <row r="38" spans="1:15" s="272" customFormat="1" ht="16.5" thickBot="1" x14ac:dyDescent="0.3">
      <c r="A38" s="712"/>
      <c r="B38" s="713"/>
      <c r="C38" s="284" t="s">
        <v>117</v>
      </c>
      <c r="D38" s="406">
        <v>1</v>
      </c>
      <c r="E38" s="407">
        <v>1</v>
      </c>
      <c r="F38" s="435"/>
      <c r="G38" s="444"/>
      <c r="H38" s="385"/>
      <c r="I38" s="386"/>
      <c r="J38" s="344">
        <f t="shared" si="0"/>
        <v>2</v>
      </c>
      <c r="K38" s="714"/>
      <c r="L38" s="715"/>
      <c r="M38" s="343"/>
      <c r="N38" s="317"/>
      <c r="O38" s="197"/>
    </row>
    <row r="39" spans="1:15" s="272" customFormat="1" ht="15.75" x14ac:dyDescent="0.25">
      <c r="A39" s="708" t="s">
        <v>135</v>
      </c>
      <c r="B39" s="709" t="s">
        <v>138</v>
      </c>
      <c r="C39" s="280" t="s">
        <v>139</v>
      </c>
      <c r="D39" s="402"/>
      <c r="E39" s="403">
        <v>3</v>
      </c>
      <c r="F39" s="433"/>
      <c r="G39" s="442"/>
      <c r="H39" s="381"/>
      <c r="I39" s="382"/>
      <c r="J39" s="350">
        <f t="shared" si="0"/>
        <v>3</v>
      </c>
      <c r="K39" s="710">
        <f>SUM(J39:J49)</f>
        <v>19</v>
      </c>
      <c r="L39" s="711">
        <f>K39/18</f>
        <v>1.0555555555555556</v>
      </c>
      <c r="M39" s="197"/>
      <c r="N39" s="351"/>
      <c r="O39" s="197"/>
    </row>
    <row r="40" spans="1:15" s="272" customFormat="1" ht="15.75" x14ac:dyDescent="0.25">
      <c r="A40" s="701"/>
      <c r="B40" s="703"/>
      <c r="C40" s="282" t="s">
        <v>88</v>
      </c>
      <c r="D40" s="400"/>
      <c r="E40" s="401">
        <v>2</v>
      </c>
      <c r="F40" s="432"/>
      <c r="G40" s="446"/>
      <c r="H40" s="389"/>
      <c r="I40" s="390"/>
      <c r="J40" s="339">
        <f t="shared" si="0"/>
        <v>2</v>
      </c>
      <c r="K40" s="705"/>
      <c r="L40" s="707"/>
      <c r="M40" s="197"/>
      <c r="N40" s="351"/>
      <c r="O40" s="197"/>
    </row>
    <row r="41" spans="1:15" s="272" customFormat="1" ht="15.75" x14ac:dyDescent="0.25">
      <c r="A41" s="701"/>
      <c r="B41" s="703"/>
      <c r="C41" s="282" t="s">
        <v>87</v>
      </c>
      <c r="D41" s="400"/>
      <c r="E41" s="401">
        <v>2</v>
      </c>
      <c r="F41" s="432"/>
      <c r="G41" s="441"/>
      <c r="H41" s="379"/>
      <c r="I41" s="380"/>
      <c r="J41" s="339">
        <f t="shared" si="0"/>
        <v>2</v>
      </c>
      <c r="K41" s="705"/>
      <c r="L41" s="707"/>
      <c r="M41" s="197"/>
      <c r="N41" s="351"/>
      <c r="O41" s="197"/>
    </row>
    <row r="42" spans="1:15" s="272" customFormat="1" ht="15.75" x14ac:dyDescent="0.25">
      <c r="A42" s="701"/>
      <c r="B42" s="703"/>
      <c r="C42" s="282" t="s">
        <v>86</v>
      </c>
      <c r="D42" s="400"/>
      <c r="E42" s="401">
        <v>1</v>
      </c>
      <c r="F42" s="432"/>
      <c r="G42" s="441"/>
      <c r="H42" s="379"/>
      <c r="I42" s="380"/>
      <c r="J42" s="339">
        <f t="shared" si="0"/>
        <v>1</v>
      </c>
      <c r="K42" s="705"/>
      <c r="L42" s="707"/>
      <c r="M42" s="197"/>
      <c r="N42" s="351"/>
    </row>
    <row r="43" spans="1:15" s="272" customFormat="1" ht="15.75" x14ac:dyDescent="0.25">
      <c r="A43" s="701"/>
      <c r="B43" s="703"/>
      <c r="C43" s="282" t="s">
        <v>85</v>
      </c>
      <c r="D43" s="400"/>
      <c r="E43" s="401">
        <v>3</v>
      </c>
      <c r="F43" s="432"/>
      <c r="G43" s="441"/>
      <c r="H43" s="379"/>
      <c r="I43" s="380"/>
      <c r="J43" s="339">
        <f t="shared" si="0"/>
        <v>3</v>
      </c>
      <c r="K43" s="705"/>
      <c r="L43" s="707"/>
      <c r="M43" s="197"/>
      <c r="N43" s="351"/>
    </row>
    <row r="44" spans="1:15" s="272" customFormat="1" ht="15.75" x14ac:dyDescent="0.25">
      <c r="A44" s="701"/>
      <c r="B44" s="703"/>
      <c r="C44" s="282" t="s">
        <v>91</v>
      </c>
      <c r="D44" s="400"/>
      <c r="E44" s="401">
        <v>1</v>
      </c>
      <c r="F44" s="432"/>
      <c r="G44" s="441"/>
      <c r="H44" s="379"/>
      <c r="I44" s="380"/>
      <c r="J44" s="339">
        <f t="shared" si="0"/>
        <v>1</v>
      </c>
      <c r="K44" s="705"/>
      <c r="L44" s="707"/>
      <c r="M44" s="197"/>
      <c r="N44" s="351"/>
    </row>
    <row r="45" spans="1:15" s="272" customFormat="1" ht="15.75" x14ac:dyDescent="0.25">
      <c r="A45" s="701"/>
      <c r="B45" s="703"/>
      <c r="C45" s="287" t="s">
        <v>98</v>
      </c>
      <c r="D45" s="400"/>
      <c r="E45" s="401">
        <v>2</v>
      </c>
      <c r="F45" s="432"/>
      <c r="G45" s="441"/>
      <c r="H45" s="379"/>
      <c r="I45" s="380"/>
      <c r="J45" s="339">
        <f t="shared" si="0"/>
        <v>2</v>
      </c>
      <c r="K45" s="705"/>
      <c r="L45" s="707"/>
      <c r="M45" s="197"/>
      <c r="N45" s="351"/>
    </row>
    <row r="46" spans="1:15" s="272" customFormat="1" ht="15.75" x14ac:dyDescent="0.25">
      <c r="A46" s="701"/>
      <c r="B46" s="703"/>
      <c r="C46" s="287" t="s">
        <v>70</v>
      </c>
      <c r="D46" s="400"/>
      <c r="E46" s="401">
        <v>2</v>
      </c>
      <c r="F46" s="432"/>
      <c r="G46" s="441"/>
      <c r="H46" s="379"/>
      <c r="I46" s="380"/>
      <c r="J46" s="339">
        <f t="shared" si="0"/>
        <v>2</v>
      </c>
      <c r="K46" s="705"/>
      <c r="L46" s="707"/>
      <c r="M46" s="197"/>
      <c r="N46" s="351"/>
    </row>
    <row r="47" spans="1:15" s="272" customFormat="1" ht="15.75" x14ac:dyDescent="0.25">
      <c r="A47" s="701"/>
      <c r="B47" s="703"/>
      <c r="C47" s="282" t="s">
        <v>42</v>
      </c>
      <c r="D47" s="400"/>
      <c r="E47" s="401">
        <v>1</v>
      </c>
      <c r="F47" s="432"/>
      <c r="G47" s="441"/>
      <c r="H47" s="379"/>
      <c r="I47" s="380"/>
      <c r="J47" s="339">
        <f t="shared" si="0"/>
        <v>1</v>
      </c>
      <c r="K47" s="705"/>
      <c r="L47" s="707"/>
      <c r="M47" s="197"/>
      <c r="N47" s="351"/>
    </row>
    <row r="48" spans="1:15" s="272" customFormat="1" ht="15.75" x14ac:dyDescent="0.25">
      <c r="A48" s="701"/>
      <c r="B48" s="703"/>
      <c r="C48" s="282" t="s">
        <v>43</v>
      </c>
      <c r="D48" s="400"/>
      <c r="E48" s="401">
        <v>1</v>
      </c>
      <c r="F48" s="432"/>
      <c r="G48" s="441"/>
      <c r="H48" s="379"/>
      <c r="I48" s="380"/>
      <c r="J48" s="339">
        <f t="shared" ref="J48:J68" si="3">SUM(D48:I48)</f>
        <v>1</v>
      </c>
      <c r="K48" s="705"/>
      <c r="L48" s="707"/>
      <c r="M48" s="197"/>
      <c r="N48" s="351"/>
    </row>
    <row r="49" spans="1:14" s="272" customFormat="1" ht="16.5" thickBot="1" x14ac:dyDescent="0.3">
      <c r="A49" s="701"/>
      <c r="B49" s="703"/>
      <c r="C49" s="283" t="s">
        <v>44</v>
      </c>
      <c r="D49" s="398"/>
      <c r="E49" s="399">
        <v>1</v>
      </c>
      <c r="F49" s="431"/>
      <c r="G49" s="440"/>
      <c r="H49" s="377"/>
      <c r="I49" s="378"/>
      <c r="J49" s="337">
        <f t="shared" si="3"/>
        <v>1</v>
      </c>
      <c r="K49" s="705"/>
      <c r="L49" s="707"/>
      <c r="M49" s="197"/>
      <c r="N49" s="351"/>
    </row>
    <row r="50" spans="1:14" s="272" customFormat="1" ht="15.75" x14ac:dyDescent="0.25">
      <c r="A50" s="708" t="s">
        <v>137</v>
      </c>
      <c r="B50" s="716" t="s">
        <v>141</v>
      </c>
      <c r="C50" s="280" t="s">
        <v>10</v>
      </c>
      <c r="D50" s="402"/>
      <c r="E50" s="403"/>
      <c r="F50" s="433"/>
      <c r="G50" s="442">
        <v>4</v>
      </c>
      <c r="H50" s="381"/>
      <c r="I50" s="382"/>
      <c r="J50" s="350">
        <f t="shared" si="3"/>
        <v>4</v>
      </c>
      <c r="K50" s="710">
        <f>SUM(J50:J57)</f>
        <v>19</v>
      </c>
      <c r="L50" s="711">
        <f>K50/18</f>
        <v>1.0555555555555556</v>
      </c>
      <c r="M50" s="197"/>
      <c r="N50" s="351"/>
    </row>
    <row r="51" spans="1:14" s="272" customFormat="1" ht="15.75" x14ac:dyDescent="0.25">
      <c r="A51" s="701"/>
      <c r="B51" s="717"/>
      <c r="C51" s="282" t="s">
        <v>11</v>
      </c>
      <c r="D51" s="400"/>
      <c r="E51" s="401"/>
      <c r="F51" s="432"/>
      <c r="G51" s="441">
        <v>4</v>
      </c>
      <c r="H51" s="379"/>
      <c r="I51" s="380"/>
      <c r="J51" s="339">
        <f t="shared" si="3"/>
        <v>4</v>
      </c>
      <c r="K51" s="705"/>
      <c r="L51" s="707"/>
      <c r="M51" s="197"/>
      <c r="N51" s="351"/>
    </row>
    <row r="52" spans="1:14" s="272" customFormat="1" ht="15.75" x14ac:dyDescent="0.25">
      <c r="A52" s="701"/>
      <c r="B52" s="717"/>
      <c r="C52" s="282" t="s">
        <v>99</v>
      </c>
      <c r="D52" s="400"/>
      <c r="E52" s="401"/>
      <c r="F52" s="432"/>
      <c r="G52" s="441">
        <v>2</v>
      </c>
      <c r="H52" s="379"/>
      <c r="I52" s="380"/>
      <c r="J52" s="339">
        <f t="shared" si="3"/>
        <v>2</v>
      </c>
      <c r="K52" s="705"/>
      <c r="L52" s="707"/>
      <c r="M52" s="197"/>
      <c r="N52" s="351"/>
    </row>
    <row r="53" spans="1:14" s="272" customFormat="1" ht="15.75" customHeight="1" x14ac:dyDescent="0.25">
      <c r="A53" s="701"/>
      <c r="B53" s="717"/>
      <c r="C53" s="282" t="s">
        <v>100</v>
      </c>
      <c r="D53" s="400"/>
      <c r="E53" s="401"/>
      <c r="F53" s="432"/>
      <c r="G53" s="441">
        <v>4</v>
      </c>
      <c r="H53" s="379"/>
      <c r="I53" s="380"/>
      <c r="J53" s="339">
        <f t="shared" si="3"/>
        <v>4</v>
      </c>
      <c r="K53" s="705"/>
      <c r="L53" s="707"/>
      <c r="M53" s="197"/>
      <c r="N53" s="351"/>
    </row>
    <row r="54" spans="1:14" s="272" customFormat="1" ht="15.75" x14ac:dyDescent="0.25">
      <c r="A54" s="701"/>
      <c r="B54" s="717"/>
      <c r="C54" s="282" t="s">
        <v>101</v>
      </c>
      <c r="D54" s="400"/>
      <c r="E54" s="401"/>
      <c r="F54" s="432"/>
      <c r="G54" s="441">
        <v>1</v>
      </c>
      <c r="H54" s="379"/>
      <c r="I54" s="380"/>
      <c r="J54" s="339">
        <f t="shared" si="3"/>
        <v>1</v>
      </c>
      <c r="K54" s="705"/>
      <c r="L54" s="707"/>
      <c r="M54" s="197"/>
      <c r="N54" s="351"/>
    </row>
    <row r="55" spans="1:14" s="272" customFormat="1" ht="15.75" customHeight="1" x14ac:dyDescent="0.25">
      <c r="A55" s="701"/>
      <c r="B55" s="717"/>
      <c r="C55" s="282" t="s">
        <v>147</v>
      </c>
      <c r="D55" s="400"/>
      <c r="E55" s="401"/>
      <c r="F55" s="432"/>
      <c r="G55" s="441">
        <v>1</v>
      </c>
      <c r="H55" s="379"/>
      <c r="I55" s="380"/>
      <c r="J55" s="339">
        <f t="shared" si="3"/>
        <v>1</v>
      </c>
      <c r="K55" s="705"/>
      <c r="L55" s="707"/>
      <c r="M55" s="197"/>
      <c r="N55" s="351"/>
    </row>
    <row r="56" spans="1:14" s="272" customFormat="1" ht="15.75" x14ac:dyDescent="0.25">
      <c r="A56" s="701"/>
      <c r="B56" s="717"/>
      <c r="C56" s="282" t="s">
        <v>70</v>
      </c>
      <c r="D56" s="400"/>
      <c r="E56" s="401"/>
      <c r="F56" s="432"/>
      <c r="G56" s="441">
        <v>2</v>
      </c>
      <c r="H56" s="379"/>
      <c r="I56" s="380"/>
      <c r="J56" s="339">
        <f t="shared" si="3"/>
        <v>2</v>
      </c>
      <c r="K56" s="705"/>
      <c r="L56" s="707"/>
      <c r="M56" s="197"/>
      <c r="N56" s="351"/>
    </row>
    <row r="57" spans="1:14" s="272" customFormat="1" ht="16.5" thickBot="1" x14ac:dyDescent="0.3">
      <c r="A57" s="701"/>
      <c r="B57" s="717"/>
      <c r="C57" s="282" t="s">
        <v>71</v>
      </c>
      <c r="D57" s="400"/>
      <c r="E57" s="401"/>
      <c r="F57" s="432"/>
      <c r="G57" s="441">
        <v>1</v>
      </c>
      <c r="H57" s="379"/>
      <c r="I57" s="380"/>
      <c r="J57" s="339">
        <f t="shared" si="3"/>
        <v>1</v>
      </c>
      <c r="K57" s="705"/>
      <c r="L57" s="707"/>
      <c r="M57" s="197"/>
      <c r="N57" s="351"/>
    </row>
    <row r="58" spans="1:14" s="272" customFormat="1" ht="15.75" x14ac:dyDescent="0.25">
      <c r="A58" s="708" t="s">
        <v>140</v>
      </c>
      <c r="B58" s="716" t="s">
        <v>143</v>
      </c>
      <c r="C58" s="280" t="s">
        <v>139</v>
      </c>
      <c r="D58" s="402">
        <v>2</v>
      </c>
      <c r="E58" s="403"/>
      <c r="F58" s="433"/>
      <c r="G58" s="442"/>
      <c r="H58" s="381"/>
      <c r="I58" s="382"/>
      <c r="J58" s="350">
        <f t="shared" si="3"/>
        <v>2</v>
      </c>
      <c r="K58" s="710">
        <f>SUM(J58:J66)</f>
        <v>20</v>
      </c>
      <c r="L58" s="711">
        <f>K58/18</f>
        <v>1.1111111111111112</v>
      </c>
      <c r="M58" s="197"/>
      <c r="N58" s="351"/>
    </row>
    <row r="59" spans="1:14" s="272" customFormat="1" ht="15.75" x14ac:dyDescent="0.25">
      <c r="A59" s="701"/>
      <c r="B59" s="717"/>
      <c r="C59" s="282" t="s">
        <v>88</v>
      </c>
      <c r="D59" s="400">
        <v>2</v>
      </c>
      <c r="E59" s="401"/>
      <c r="F59" s="432"/>
      <c r="G59" s="441"/>
      <c r="H59" s="379"/>
      <c r="I59" s="380"/>
      <c r="J59" s="339">
        <f t="shared" si="3"/>
        <v>2</v>
      </c>
      <c r="K59" s="705"/>
      <c r="L59" s="707"/>
      <c r="M59" s="197"/>
      <c r="N59" s="351"/>
    </row>
    <row r="60" spans="1:14" s="272" customFormat="1" ht="15.75" x14ac:dyDescent="0.25">
      <c r="A60" s="701"/>
      <c r="B60" s="717"/>
      <c r="C60" s="282" t="s">
        <v>87</v>
      </c>
      <c r="D60" s="400">
        <v>2</v>
      </c>
      <c r="E60" s="401"/>
      <c r="F60" s="432"/>
      <c r="G60" s="441"/>
      <c r="H60" s="379"/>
      <c r="I60" s="380"/>
      <c r="J60" s="339">
        <f t="shared" si="3"/>
        <v>2</v>
      </c>
      <c r="K60" s="705"/>
      <c r="L60" s="707"/>
      <c r="M60" s="197"/>
      <c r="N60" s="351"/>
    </row>
    <row r="61" spans="1:14" s="272" customFormat="1" ht="15.75" x14ac:dyDescent="0.25">
      <c r="A61" s="701"/>
      <c r="B61" s="717"/>
      <c r="C61" s="282" t="s">
        <v>86</v>
      </c>
      <c r="D61" s="400">
        <v>2</v>
      </c>
      <c r="E61" s="401"/>
      <c r="F61" s="432"/>
      <c r="G61" s="441"/>
      <c r="H61" s="379"/>
      <c r="I61" s="380"/>
      <c r="J61" s="339">
        <f t="shared" si="3"/>
        <v>2</v>
      </c>
      <c r="K61" s="705"/>
      <c r="L61" s="707"/>
      <c r="M61" s="197"/>
      <c r="N61" s="351"/>
    </row>
    <row r="62" spans="1:14" s="272" customFormat="1" ht="15.75" x14ac:dyDescent="0.25">
      <c r="A62" s="701"/>
      <c r="B62" s="717"/>
      <c r="C62" s="282" t="s">
        <v>85</v>
      </c>
      <c r="D62" s="400">
        <v>3</v>
      </c>
      <c r="E62" s="401"/>
      <c r="F62" s="432"/>
      <c r="G62" s="441"/>
      <c r="H62" s="379"/>
      <c r="I62" s="380"/>
      <c r="J62" s="339">
        <f t="shared" si="3"/>
        <v>3</v>
      </c>
      <c r="K62" s="705"/>
      <c r="L62" s="707"/>
      <c r="M62" s="197"/>
      <c r="N62" s="351"/>
    </row>
    <row r="63" spans="1:14" s="272" customFormat="1" ht="15.75" x14ac:dyDescent="0.25">
      <c r="A63" s="701"/>
      <c r="B63" s="717"/>
      <c r="C63" s="282" t="s">
        <v>91</v>
      </c>
      <c r="D63" s="400">
        <v>3</v>
      </c>
      <c r="E63" s="401"/>
      <c r="F63" s="432"/>
      <c r="G63" s="441"/>
      <c r="H63" s="379"/>
      <c r="I63" s="380"/>
      <c r="J63" s="339">
        <f t="shared" si="3"/>
        <v>3</v>
      </c>
      <c r="K63" s="705"/>
      <c r="L63" s="707"/>
      <c r="M63" s="197"/>
      <c r="N63" s="351"/>
    </row>
    <row r="64" spans="1:14" s="272" customFormat="1" ht="15.75" x14ac:dyDescent="0.25">
      <c r="A64" s="701"/>
      <c r="B64" s="717"/>
      <c r="C64" s="451" t="s">
        <v>70</v>
      </c>
      <c r="D64" s="400">
        <v>3</v>
      </c>
      <c r="E64" s="401"/>
      <c r="F64" s="432"/>
      <c r="G64" s="441"/>
      <c r="H64" s="379"/>
      <c r="I64" s="380"/>
      <c r="J64" s="339">
        <f t="shared" si="3"/>
        <v>3</v>
      </c>
      <c r="K64" s="705"/>
      <c r="L64" s="707"/>
      <c r="M64" s="197"/>
      <c r="N64" s="351"/>
    </row>
    <row r="65" spans="1:15" s="272" customFormat="1" ht="15.75" x14ac:dyDescent="0.25">
      <c r="A65" s="701"/>
      <c r="B65" s="717"/>
      <c r="C65" s="282" t="s">
        <v>43</v>
      </c>
      <c r="D65" s="400">
        <v>1</v>
      </c>
      <c r="E65" s="401"/>
      <c r="F65" s="432"/>
      <c r="G65" s="441"/>
      <c r="H65" s="379"/>
      <c r="I65" s="380"/>
      <c r="J65" s="339">
        <f t="shared" si="3"/>
        <v>1</v>
      </c>
      <c r="K65" s="705"/>
      <c r="L65" s="707"/>
      <c r="M65" s="197"/>
      <c r="N65" s="351"/>
    </row>
    <row r="66" spans="1:15" s="272" customFormat="1" ht="16.5" thickBot="1" x14ac:dyDescent="0.3">
      <c r="A66" s="712"/>
      <c r="B66" s="717"/>
      <c r="C66" s="283" t="s">
        <v>44</v>
      </c>
      <c r="D66" s="398">
        <v>2</v>
      </c>
      <c r="E66" s="399"/>
      <c r="F66" s="431"/>
      <c r="G66" s="440"/>
      <c r="H66" s="377"/>
      <c r="I66" s="378"/>
      <c r="J66" s="337">
        <f t="shared" si="3"/>
        <v>2</v>
      </c>
      <c r="K66" s="705"/>
      <c r="L66" s="707"/>
      <c r="M66" s="197"/>
      <c r="N66" s="351"/>
    </row>
    <row r="67" spans="1:15" s="272" customFormat="1" ht="15.75" x14ac:dyDescent="0.25">
      <c r="A67" s="718" t="s">
        <v>142</v>
      </c>
      <c r="B67" s="709" t="s">
        <v>145</v>
      </c>
      <c r="C67" s="288" t="s">
        <v>22</v>
      </c>
      <c r="D67" s="402"/>
      <c r="E67" s="403"/>
      <c r="F67" s="433"/>
      <c r="G67" s="442"/>
      <c r="H67" s="381"/>
      <c r="I67" s="382">
        <v>3</v>
      </c>
      <c r="J67" s="350">
        <f t="shared" si="3"/>
        <v>3</v>
      </c>
      <c r="K67" s="710">
        <f>SUM(J67:J68)</f>
        <v>18</v>
      </c>
      <c r="L67" s="711">
        <f>K67/18</f>
        <v>1</v>
      </c>
      <c r="M67" s="343"/>
      <c r="N67" s="317"/>
      <c r="O67" s="197"/>
    </row>
    <row r="68" spans="1:15" s="272" customFormat="1" ht="16.5" thickBot="1" x14ac:dyDescent="0.3">
      <c r="A68" s="719"/>
      <c r="B68" s="703"/>
      <c r="C68" s="289" t="s">
        <v>92</v>
      </c>
      <c r="D68" s="400">
        <v>3</v>
      </c>
      <c r="E68" s="401">
        <v>3</v>
      </c>
      <c r="F68" s="432">
        <v>3</v>
      </c>
      <c r="G68" s="441">
        <v>3</v>
      </c>
      <c r="H68" s="379">
        <v>3</v>
      </c>
      <c r="I68" s="380"/>
      <c r="J68" s="339">
        <f t="shared" si="3"/>
        <v>15</v>
      </c>
      <c r="K68" s="705"/>
      <c r="L68" s="707"/>
      <c r="M68" s="343"/>
      <c r="N68" s="317"/>
      <c r="O68" s="197"/>
    </row>
    <row r="69" spans="1:15" s="272" customFormat="1" ht="15.75" x14ac:dyDescent="0.25">
      <c r="A69" s="735" t="s">
        <v>144</v>
      </c>
      <c r="B69" s="737" t="s">
        <v>146</v>
      </c>
      <c r="C69" s="414" t="s">
        <v>10</v>
      </c>
      <c r="D69" s="415"/>
      <c r="E69" s="416"/>
      <c r="F69" s="433">
        <v>4</v>
      </c>
      <c r="G69" s="427"/>
      <c r="H69" s="417"/>
      <c r="I69" s="418"/>
      <c r="J69" s="419">
        <f t="shared" ref="J69:J76" si="4">SUM(D69:I69)</f>
        <v>4</v>
      </c>
      <c r="K69" s="739">
        <f>SUM(J69:J76)</f>
        <v>19</v>
      </c>
      <c r="L69" s="733">
        <f>K69/18</f>
        <v>1.0555555555555556</v>
      </c>
      <c r="M69" s="343"/>
      <c r="N69" s="317"/>
      <c r="O69" s="197"/>
    </row>
    <row r="70" spans="1:15" s="272" customFormat="1" ht="15.75" x14ac:dyDescent="0.25">
      <c r="A70" s="736"/>
      <c r="B70" s="738"/>
      <c r="C70" s="420" t="s">
        <v>11</v>
      </c>
      <c r="D70" s="421"/>
      <c r="E70" s="422"/>
      <c r="F70" s="432">
        <v>4</v>
      </c>
      <c r="G70" s="426"/>
      <c r="H70" s="423"/>
      <c r="I70" s="424"/>
      <c r="J70" s="425">
        <f t="shared" si="4"/>
        <v>4</v>
      </c>
      <c r="K70" s="740"/>
      <c r="L70" s="734"/>
      <c r="M70" s="343"/>
      <c r="N70" s="317"/>
      <c r="O70" s="197"/>
    </row>
    <row r="71" spans="1:15" s="272" customFormat="1" ht="15.75" x14ac:dyDescent="0.25">
      <c r="A71" s="736"/>
      <c r="B71" s="738"/>
      <c r="C71" s="420" t="s">
        <v>99</v>
      </c>
      <c r="D71" s="421"/>
      <c r="E71" s="422"/>
      <c r="F71" s="432">
        <v>2</v>
      </c>
      <c r="G71" s="426"/>
      <c r="H71" s="423"/>
      <c r="I71" s="424"/>
      <c r="J71" s="425">
        <f t="shared" si="4"/>
        <v>2</v>
      </c>
      <c r="K71" s="740"/>
      <c r="L71" s="734"/>
      <c r="M71" s="343"/>
      <c r="N71" s="317"/>
      <c r="O71" s="197"/>
    </row>
    <row r="72" spans="1:15" s="272" customFormat="1" ht="15.75" x14ac:dyDescent="0.25">
      <c r="A72" s="736"/>
      <c r="B72" s="738"/>
      <c r="C72" s="420" t="s">
        <v>100</v>
      </c>
      <c r="D72" s="421"/>
      <c r="E72" s="422"/>
      <c r="F72" s="432">
        <v>4</v>
      </c>
      <c r="G72" s="426"/>
      <c r="H72" s="423"/>
      <c r="I72" s="424"/>
      <c r="J72" s="425">
        <f t="shared" si="4"/>
        <v>4</v>
      </c>
      <c r="K72" s="740"/>
      <c r="L72" s="734"/>
      <c r="M72" s="343"/>
      <c r="N72" s="317"/>
      <c r="O72" s="197"/>
    </row>
    <row r="73" spans="1:15" s="272" customFormat="1" ht="15.75" x14ac:dyDescent="0.25">
      <c r="A73" s="736"/>
      <c r="B73" s="738"/>
      <c r="C73" s="420" t="s">
        <v>101</v>
      </c>
      <c r="D73" s="421"/>
      <c r="E73" s="422"/>
      <c r="F73" s="432">
        <v>1</v>
      </c>
      <c r="G73" s="426"/>
      <c r="H73" s="423"/>
      <c r="I73" s="424"/>
      <c r="J73" s="425">
        <f t="shared" si="4"/>
        <v>1</v>
      </c>
      <c r="K73" s="740"/>
      <c r="L73" s="734"/>
      <c r="M73" s="343"/>
      <c r="N73" s="317"/>
      <c r="O73" s="197"/>
    </row>
    <row r="74" spans="1:15" s="272" customFormat="1" ht="15.75" customHeight="1" x14ac:dyDescent="0.25">
      <c r="A74" s="736"/>
      <c r="B74" s="738"/>
      <c r="C74" s="420" t="s">
        <v>147</v>
      </c>
      <c r="D74" s="421"/>
      <c r="E74" s="422"/>
      <c r="F74" s="432">
        <v>1</v>
      </c>
      <c r="G74" s="426"/>
      <c r="H74" s="423"/>
      <c r="I74" s="424"/>
      <c r="J74" s="425">
        <f t="shared" si="4"/>
        <v>1</v>
      </c>
      <c r="K74" s="740"/>
      <c r="L74" s="734"/>
      <c r="M74" s="343"/>
      <c r="N74" s="317"/>
      <c r="O74" s="197"/>
    </row>
    <row r="75" spans="1:15" s="272" customFormat="1" ht="15.75" x14ac:dyDescent="0.25">
      <c r="A75" s="736"/>
      <c r="B75" s="738"/>
      <c r="C75" s="420" t="s">
        <v>70</v>
      </c>
      <c r="D75" s="421"/>
      <c r="E75" s="422"/>
      <c r="F75" s="432">
        <v>2</v>
      </c>
      <c r="G75" s="426"/>
      <c r="H75" s="423"/>
      <c r="I75" s="424"/>
      <c r="J75" s="425">
        <f t="shared" si="4"/>
        <v>2</v>
      </c>
      <c r="K75" s="740"/>
      <c r="L75" s="734"/>
      <c r="M75" s="343"/>
      <c r="N75" s="317"/>
      <c r="O75" s="197"/>
    </row>
    <row r="76" spans="1:15" s="272" customFormat="1" ht="16.5" thickBot="1" x14ac:dyDescent="0.3">
      <c r="A76" s="736"/>
      <c r="B76" s="738"/>
      <c r="C76" s="420" t="s">
        <v>71</v>
      </c>
      <c r="D76" s="421"/>
      <c r="E76" s="422"/>
      <c r="F76" s="432">
        <v>1</v>
      </c>
      <c r="G76" s="426"/>
      <c r="H76" s="423"/>
      <c r="I76" s="424"/>
      <c r="J76" s="425">
        <f t="shared" si="4"/>
        <v>1</v>
      </c>
      <c r="K76" s="740"/>
      <c r="L76" s="734"/>
      <c r="M76" s="343"/>
      <c r="N76" s="317"/>
      <c r="O76" s="197"/>
    </row>
    <row r="77" spans="1:15" s="272" customFormat="1" ht="16.5" thickBot="1" x14ac:dyDescent="0.3">
      <c r="A77" s="465" t="s">
        <v>152</v>
      </c>
      <c r="B77" s="466" t="s">
        <v>146</v>
      </c>
      <c r="C77" s="467" t="s">
        <v>105</v>
      </c>
      <c r="D77" s="468"/>
      <c r="E77" s="469"/>
      <c r="F77" s="516">
        <v>3</v>
      </c>
      <c r="G77" s="470">
        <v>3</v>
      </c>
      <c r="H77" s="471">
        <v>3</v>
      </c>
      <c r="I77" s="472"/>
      <c r="J77" s="457">
        <f t="shared" ref="J77:J84" si="5">SUM(D77:I77)</f>
        <v>9</v>
      </c>
      <c r="K77" s="458">
        <f>J77</f>
        <v>9</v>
      </c>
      <c r="L77" s="364">
        <f t="shared" ref="L77" si="6">K77/18</f>
        <v>0.5</v>
      </c>
      <c r="M77" s="197"/>
      <c r="N77" s="351"/>
    </row>
    <row r="78" spans="1:15" s="272" customFormat="1" ht="15.75" x14ac:dyDescent="0.25">
      <c r="A78" s="727" t="s">
        <v>153</v>
      </c>
      <c r="B78" s="729" t="s">
        <v>146</v>
      </c>
      <c r="C78" s="473" t="s">
        <v>42</v>
      </c>
      <c r="D78" s="474">
        <v>2</v>
      </c>
      <c r="E78" s="475"/>
      <c r="F78" s="517"/>
      <c r="G78" s="476"/>
      <c r="H78" s="477"/>
      <c r="I78" s="478"/>
      <c r="J78" s="350">
        <f t="shared" si="5"/>
        <v>2</v>
      </c>
      <c r="K78" s="710">
        <f>J78+J79</f>
        <v>8</v>
      </c>
      <c r="L78" s="731">
        <f>K78/18</f>
        <v>0.44444444444444442</v>
      </c>
      <c r="M78" s="343"/>
      <c r="N78" s="317"/>
      <c r="O78" s="197"/>
    </row>
    <row r="79" spans="1:15" s="272" customFormat="1" ht="26.25" thickBot="1" x14ac:dyDescent="0.3">
      <c r="A79" s="728"/>
      <c r="B79" s="730"/>
      <c r="C79" s="479" t="s">
        <v>106</v>
      </c>
      <c r="D79" s="480"/>
      <c r="E79" s="481"/>
      <c r="F79" s="518">
        <v>2</v>
      </c>
      <c r="G79" s="482">
        <v>2</v>
      </c>
      <c r="H79" s="483">
        <v>2</v>
      </c>
      <c r="I79" s="484"/>
      <c r="J79" s="344">
        <f t="shared" si="5"/>
        <v>6</v>
      </c>
      <c r="K79" s="714"/>
      <c r="L79" s="732"/>
      <c r="M79" s="343"/>
      <c r="N79" s="317"/>
      <c r="O79" s="197"/>
    </row>
    <row r="80" spans="1:15" s="272" customFormat="1" ht="15.75" x14ac:dyDescent="0.25">
      <c r="A80" s="720" t="s">
        <v>23</v>
      </c>
      <c r="B80" s="721"/>
      <c r="C80" s="722"/>
      <c r="D80" s="393">
        <f>SUM(D16:D79)</f>
        <v>29</v>
      </c>
      <c r="E80" s="539">
        <f>SUM(E17:E79)</f>
        <v>34</v>
      </c>
      <c r="F80" s="540">
        <f>SUM(F17:F79)</f>
        <v>29</v>
      </c>
      <c r="G80" s="515">
        <f>SUM(G16:G79)</f>
        <v>29</v>
      </c>
      <c r="H80" s="370">
        <f>SUM(H16:H79)-H82</f>
        <v>36</v>
      </c>
      <c r="I80" s="501">
        <f>SUM(I16:I79)-I82</f>
        <v>34</v>
      </c>
      <c r="J80" s="369">
        <f t="shared" si="5"/>
        <v>191</v>
      </c>
      <c r="K80" s="371"/>
      <c r="L80" s="372">
        <f>J80/18</f>
        <v>10.611111111111111</v>
      </c>
      <c r="M80" s="332"/>
      <c r="N80" s="271"/>
      <c r="O80" s="332"/>
    </row>
    <row r="81" spans="1:15" s="272" customFormat="1" ht="15.75" x14ac:dyDescent="0.25">
      <c r="A81" s="291"/>
      <c r="B81" s="725" t="s">
        <v>35</v>
      </c>
      <c r="C81" s="503" t="s">
        <v>84</v>
      </c>
      <c r="D81" s="504">
        <v>0</v>
      </c>
      <c r="E81" s="505">
        <v>0</v>
      </c>
      <c r="F81" s="519">
        <v>0</v>
      </c>
      <c r="G81" s="506">
        <v>0</v>
      </c>
      <c r="H81" s="507">
        <v>0</v>
      </c>
      <c r="I81" s="508">
        <v>0</v>
      </c>
      <c r="J81" s="338">
        <f t="shared" si="5"/>
        <v>0</v>
      </c>
      <c r="K81" s="359"/>
      <c r="L81" s="355"/>
      <c r="M81" s="197"/>
      <c r="N81" s="317"/>
      <c r="O81" s="197"/>
    </row>
    <row r="82" spans="1:15" s="272" customFormat="1" ht="16.5" thickBot="1" x14ac:dyDescent="0.3">
      <c r="A82" s="462"/>
      <c r="B82" s="726"/>
      <c r="C82" s="509" t="s">
        <v>20</v>
      </c>
      <c r="D82" s="510">
        <v>0</v>
      </c>
      <c r="E82" s="511">
        <v>0</v>
      </c>
      <c r="F82" s="520">
        <v>0</v>
      </c>
      <c r="G82" s="512">
        <v>0</v>
      </c>
      <c r="H82" s="513">
        <v>6</v>
      </c>
      <c r="I82" s="514">
        <v>8</v>
      </c>
      <c r="J82" s="344">
        <f t="shared" si="5"/>
        <v>14</v>
      </c>
      <c r="K82" s="345"/>
      <c r="L82" s="499">
        <f>(J80+J81+J82)/18</f>
        <v>11.388888888888889</v>
      </c>
      <c r="M82" s="197"/>
      <c r="N82" s="317"/>
      <c r="O82" s="197"/>
    </row>
    <row r="83" spans="1:15" s="533" customFormat="1" ht="15.75" customHeight="1" thickBot="1" x14ac:dyDescent="0.35">
      <c r="A83" s="521" t="s">
        <v>153</v>
      </c>
      <c r="B83" s="522" t="s">
        <v>146</v>
      </c>
      <c r="C83" s="461" t="s">
        <v>58</v>
      </c>
      <c r="D83" s="523">
        <v>4</v>
      </c>
      <c r="E83" s="524">
        <v>6</v>
      </c>
      <c r="F83" s="534">
        <v>4</v>
      </c>
      <c r="G83" s="525">
        <v>4</v>
      </c>
      <c r="H83" s="526">
        <v>4</v>
      </c>
      <c r="I83" s="527">
        <v>0</v>
      </c>
      <c r="J83" s="528">
        <f t="shared" si="5"/>
        <v>22</v>
      </c>
      <c r="K83" s="529"/>
      <c r="L83" s="530"/>
      <c r="M83" s="531"/>
      <c r="N83" s="532"/>
      <c r="O83" s="531"/>
    </row>
    <row r="84" spans="1:15" s="272" customFormat="1" ht="19.5" thickBot="1" x14ac:dyDescent="0.3">
      <c r="A84" s="493"/>
      <c r="B84" s="494"/>
      <c r="C84" s="495" t="s">
        <v>46</v>
      </c>
      <c r="D84" s="500">
        <f>SUM(D80:D83)</f>
        <v>33</v>
      </c>
      <c r="E84" s="502">
        <f t="shared" ref="E84:I84" si="7">SUM(E80:E83)</f>
        <v>40</v>
      </c>
      <c r="F84" s="535">
        <f t="shared" si="7"/>
        <v>33</v>
      </c>
      <c r="G84" s="536">
        <f t="shared" si="7"/>
        <v>33</v>
      </c>
      <c r="H84" s="537">
        <f t="shared" si="7"/>
        <v>46</v>
      </c>
      <c r="I84" s="538">
        <f t="shared" si="7"/>
        <v>42</v>
      </c>
      <c r="J84" s="496">
        <f t="shared" si="5"/>
        <v>227</v>
      </c>
      <c r="K84" s="497"/>
      <c r="L84" s="498">
        <f>J84/18</f>
        <v>12.611111111111111</v>
      </c>
      <c r="M84" s="197"/>
      <c r="N84" s="317"/>
      <c r="O84" s="197"/>
    </row>
    <row r="85" spans="1:15" s="272" customFormat="1" x14ac:dyDescent="0.25">
      <c r="C85" s="314"/>
      <c r="D85" s="315"/>
      <c r="E85" s="315"/>
      <c r="F85" s="315"/>
      <c r="G85" s="315"/>
      <c r="H85" s="315"/>
      <c r="I85" s="315"/>
      <c r="J85" s="315"/>
      <c r="K85" s="308"/>
      <c r="L85" s="316"/>
      <c r="M85" s="197"/>
      <c r="N85" s="317"/>
      <c r="O85" s="197"/>
    </row>
    <row r="86" spans="1:15" s="320" customFormat="1" ht="15.75" x14ac:dyDescent="0.25">
      <c r="A86" s="365"/>
      <c r="B86" s="365"/>
      <c r="C86" s="304"/>
      <c r="D86" s="305"/>
      <c r="E86" s="305"/>
      <c r="F86" s="305"/>
      <c r="G86" s="305"/>
      <c r="H86" s="198"/>
      <c r="I86" s="198"/>
      <c r="J86" s="366"/>
      <c r="K86" s="367"/>
      <c r="L86" s="368"/>
      <c r="M86" s="325"/>
      <c r="N86" s="326"/>
      <c r="O86" s="325"/>
    </row>
    <row r="87" spans="1:15" x14ac:dyDescent="0.25">
      <c r="C87" s="306"/>
      <c r="D87" s="306"/>
      <c r="E87" s="306"/>
      <c r="F87" s="306"/>
      <c r="G87" s="306"/>
      <c r="H87" s="306"/>
      <c r="I87" s="306"/>
      <c r="J87" s="306"/>
      <c r="K87" s="306"/>
      <c r="M87" s="306"/>
      <c r="N87" s="307"/>
      <c r="O87" s="306"/>
    </row>
    <row r="88" spans="1:15" x14ac:dyDescent="0.25">
      <c r="C88" s="306"/>
      <c r="D88" s="306"/>
      <c r="E88" s="306"/>
      <c r="F88" s="306"/>
      <c r="G88" s="306"/>
      <c r="H88" s="306"/>
      <c r="I88" s="306"/>
      <c r="J88" s="306"/>
      <c r="K88" s="306"/>
      <c r="M88" s="306"/>
      <c r="N88" s="307"/>
      <c r="O88" s="306"/>
    </row>
    <row r="89" spans="1:15" x14ac:dyDescent="0.25">
      <c r="C89" s="306"/>
      <c r="D89" s="306"/>
      <c r="E89" s="306"/>
      <c r="F89" s="306"/>
      <c r="G89" s="306"/>
      <c r="H89" s="306"/>
      <c r="I89" s="306"/>
      <c r="J89" s="306"/>
      <c r="K89" s="306"/>
      <c r="M89" s="306"/>
      <c r="N89" s="307"/>
      <c r="O89" s="306"/>
    </row>
    <row r="90" spans="1:15" x14ac:dyDescent="0.25">
      <c r="C90" s="306"/>
      <c r="D90" s="306"/>
      <c r="E90" s="306"/>
      <c r="F90" s="306"/>
      <c r="G90" s="306"/>
      <c r="H90" s="306"/>
      <c r="I90" s="306"/>
      <c r="J90" s="306"/>
      <c r="K90" s="306"/>
      <c r="M90" s="306"/>
      <c r="N90" s="307"/>
      <c r="O90" s="306"/>
    </row>
    <row r="91" spans="1:15" x14ac:dyDescent="0.25">
      <c r="C91" s="306"/>
      <c r="D91" s="306"/>
      <c r="E91" s="306"/>
      <c r="F91" s="306"/>
      <c r="G91" s="306"/>
      <c r="H91" s="306"/>
      <c r="I91" s="306"/>
      <c r="J91" s="306"/>
      <c r="K91" s="306"/>
      <c r="M91" s="306"/>
      <c r="N91" s="307"/>
      <c r="O91" s="306"/>
    </row>
    <row r="92" spans="1:15" x14ac:dyDescent="0.25">
      <c r="C92" s="306"/>
      <c r="D92" s="306"/>
      <c r="E92" s="306"/>
      <c r="F92" s="306"/>
      <c r="G92" s="306"/>
      <c r="H92" s="306"/>
      <c r="I92" s="306"/>
      <c r="J92" s="306"/>
      <c r="K92" s="306"/>
      <c r="M92" s="306"/>
      <c r="N92" s="307"/>
      <c r="O92" s="306"/>
    </row>
    <row r="93" spans="1:15" x14ac:dyDescent="0.25">
      <c r="C93" s="306"/>
      <c r="D93" s="306"/>
      <c r="E93" s="306"/>
      <c r="F93" s="306"/>
      <c r="G93" s="306"/>
      <c r="H93" s="306"/>
      <c r="I93" s="306"/>
      <c r="J93" s="306"/>
      <c r="K93" s="306"/>
      <c r="M93" s="306"/>
      <c r="N93" s="307"/>
      <c r="O93" s="306"/>
    </row>
    <row r="94" spans="1:15" x14ac:dyDescent="0.25">
      <c r="C94" s="306"/>
      <c r="D94" s="306"/>
      <c r="E94" s="306"/>
      <c r="F94" s="306"/>
      <c r="G94" s="306"/>
      <c r="H94" s="306"/>
      <c r="I94" s="306"/>
      <c r="J94" s="306"/>
      <c r="K94" s="306"/>
      <c r="M94" s="306"/>
      <c r="N94" s="307"/>
      <c r="O94" s="306"/>
    </row>
    <row r="95" spans="1:15" x14ac:dyDescent="0.25">
      <c r="C95" s="306"/>
      <c r="D95" s="306"/>
      <c r="E95" s="306"/>
      <c r="F95" s="306"/>
      <c r="G95" s="306"/>
      <c r="H95" s="306"/>
      <c r="I95" s="306"/>
      <c r="J95" s="306"/>
      <c r="K95" s="306"/>
      <c r="M95" s="306"/>
      <c r="N95" s="307"/>
      <c r="O95" s="306"/>
    </row>
    <row r="96" spans="1:15" x14ac:dyDescent="0.25">
      <c r="C96" s="306"/>
      <c r="D96" s="306"/>
      <c r="E96" s="306"/>
      <c r="F96" s="306"/>
      <c r="G96" s="306"/>
      <c r="H96" s="306"/>
      <c r="I96" s="306"/>
      <c r="J96" s="306"/>
      <c r="K96" s="306"/>
      <c r="M96" s="306"/>
      <c r="N96" s="307"/>
      <c r="O96" s="306"/>
    </row>
    <row r="97" spans="3:15" x14ac:dyDescent="0.25">
      <c r="C97" s="306"/>
      <c r="D97" s="306"/>
      <c r="E97" s="306"/>
      <c r="F97" s="306"/>
      <c r="G97" s="306"/>
      <c r="H97" s="306"/>
      <c r="I97" s="306"/>
      <c r="J97" s="306"/>
      <c r="K97" s="306"/>
      <c r="M97" s="306"/>
      <c r="N97" s="307"/>
      <c r="O97" s="306"/>
    </row>
    <row r="98" spans="3:15" x14ac:dyDescent="0.25">
      <c r="C98" s="306"/>
      <c r="D98" s="306"/>
      <c r="E98" s="306"/>
      <c r="F98" s="306"/>
      <c r="G98" s="306"/>
      <c r="H98" s="306"/>
      <c r="I98" s="306"/>
      <c r="J98" s="306"/>
      <c r="K98" s="306"/>
      <c r="M98" s="306"/>
      <c r="N98" s="307"/>
      <c r="O98" s="306"/>
    </row>
    <row r="99" spans="3:15" x14ac:dyDescent="0.25">
      <c r="C99" s="306"/>
      <c r="D99" s="306"/>
      <c r="E99" s="306"/>
      <c r="F99" s="306"/>
      <c r="G99" s="306"/>
      <c r="H99" s="306"/>
      <c r="I99" s="306"/>
      <c r="J99" s="306"/>
      <c r="K99" s="306"/>
      <c r="M99" s="306"/>
      <c r="N99" s="307"/>
      <c r="O99" s="306"/>
    </row>
    <row r="100" spans="3:15" x14ac:dyDescent="0.25">
      <c r="C100" s="306"/>
      <c r="D100" s="306"/>
      <c r="E100" s="306"/>
      <c r="F100" s="306"/>
      <c r="G100" s="306"/>
      <c r="H100" s="306"/>
      <c r="I100" s="306"/>
      <c r="J100" s="306"/>
      <c r="K100" s="306"/>
      <c r="M100" s="306"/>
      <c r="N100" s="307"/>
      <c r="O100" s="306"/>
    </row>
    <row r="101" spans="3:15" x14ac:dyDescent="0.25">
      <c r="C101" s="306"/>
      <c r="D101" s="306"/>
      <c r="E101" s="306"/>
      <c r="F101" s="306"/>
      <c r="G101" s="306"/>
      <c r="H101" s="306"/>
      <c r="I101" s="306"/>
      <c r="J101" s="306"/>
      <c r="K101" s="306"/>
      <c r="M101" s="306"/>
      <c r="N101" s="307"/>
      <c r="O101" s="306"/>
    </row>
    <row r="102" spans="3:15" x14ac:dyDescent="0.25">
      <c r="C102" s="306"/>
      <c r="D102" s="306"/>
      <c r="E102" s="306"/>
      <c r="F102" s="306"/>
      <c r="G102" s="306"/>
      <c r="H102" s="306"/>
      <c r="I102" s="306"/>
      <c r="J102" s="306"/>
      <c r="K102" s="306"/>
      <c r="M102" s="306"/>
      <c r="N102" s="307"/>
      <c r="O102" s="306"/>
    </row>
    <row r="103" spans="3:15" x14ac:dyDescent="0.25">
      <c r="C103" s="306"/>
      <c r="D103" s="306"/>
      <c r="E103" s="306"/>
      <c r="F103" s="306"/>
      <c r="G103" s="306"/>
      <c r="H103" s="306"/>
      <c r="I103" s="306"/>
      <c r="J103" s="306"/>
      <c r="K103" s="306"/>
      <c r="M103" s="306"/>
      <c r="N103" s="307"/>
      <c r="O103" s="306"/>
    </row>
    <row r="104" spans="3:15" x14ac:dyDescent="0.25">
      <c r="C104" s="306"/>
      <c r="D104" s="306"/>
      <c r="E104" s="306"/>
      <c r="F104" s="306"/>
      <c r="G104" s="306"/>
      <c r="H104" s="306"/>
      <c r="I104" s="306"/>
      <c r="J104" s="306"/>
      <c r="K104" s="306"/>
      <c r="M104" s="306"/>
      <c r="N104" s="307"/>
      <c r="O104" s="306"/>
    </row>
    <row r="105" spans="3:15" x14ac:dyDescent="0.25">
      <c r="C105" s="306"/>
      <c r="D105" s="306"/>
      <c r="E105" s="306"/>
      <c r="F105" s="306"/>
      <c r="G105" s="306"/>
      <c r="H105" s="306"/>
      <c r="I105" s="306"/>
      <c r="J105" s="306"/>
      <c r="K105" s="306"/>
      <c r="M105" s="306"/>
      <c r="N105" s="307"/>
      <c r="O105" s="306"/>
    </row>
    <row r="106" spans="3:15" x14ac:dyDescent="0.25">
      <c r="C106" s="306"/>
      <c r="D106" s="306"/>
      <c r="E106" s="306"/>
      <c r="F106" s="306"/>
      <c r="G106" s="306"/>
      <c r="H106" s="306"/>
      <c r="I106" s="306"/>
      <c r="J106" s="306"/>
      <c r="K106" s="306"/>
      <c r="M106" s="306"/>
      <c r="N106" s="307"/>
      <c r="O106" s="306"/>
    </row>
    <row r="107" spans="3:15" x14ac:dyDescent="0.25">
      <c r="C107" s="306"/>
      <c r="D107" s="306"/>
      <c r="E107" s="306"/>
      <c r="F107" s="306"/>
      <c r="G107" s="306"/>
      <c r="H107" s="306"/>
      <c r="I107" s="306"/>
      <c r="J107" s="306"/>
      <c r="K107" s="306"/>
      <c r="M107" s="306"/>
      <c r="N107" s="307"/>
      <c r="O107" s="306"/>
    </row>
    <row r="108" spans="3:15" x14ac:dyDescent="0.25">
      <c r="C108" s="306"/>
      <c r="D108" s="306"/>
      <c r="E108" s="306"/>
      <c r="F108" s="306"/>
      <c r="G108" s="306"/>
      <c r="H108" s="306"/>
      <c r="I108" s="306"/>
      <c r="J108" s="306"/>
      <c r="K108" s="306"/>
      <c r="M108" s="306"/>
      <c r="N108" s="307"/>
      <c r="O108" s="306"/>
    </row>
    <row r="109" spans="3:15" x14ac:dyDescent="0.25">
      <c r="C109" s="306"/>
      <c r="D109" s="306"/>
      <c r="E109" s="306"/>
      <c r="F109" s="306"/>
      <c r="G109" s="306"/>
      <c r="H109" s="306"/>
      <c r="I109" s="306"/>
      <c r="J109" s="306"/>
      <c r="K109" s="306"/>
      <c r="M109" s="306"/>
      <c r="N109" s="307"/>
      <c r="O109" s="306"/>
    </row>
    <row r="110" spans="3:15" x14ac:dyDescent="0.25">
      <c r="C110" s="306"/>
      <c r="D110" s="306"/>
      <c r="E110" s="306"/>
      <c r="F110" s="306"/>
      <c r="G110" s="306"/>
      <c r="H110" s="306"/>
      <c r="I110" s="306"/>
      <c r="J110" s="306"/>
      <c r="K110" s="306"/>
      <c r="M110" s="306"/>
      <c r="N110" s="307"/>
      <c r="O110" s="306"/>
    </row>
    <row r="111" spans="3:15" x14ac:dyDescent="0.25">
      <c r="C111" s="306"/>
      <c r="D111" s="306"/>
      <c r="E111" s="306"/>
      <c r="F111" s="306"/>
      <c r="G111" s="306"/>
      <c r="H111" s="306"/>
      <c r="I111" s="306"/>
      <c r="J111" s="306"/>
      <c r="K111" s="306"/>
      <c r="M111" s="306"/>
      <c r="N111" s="307"/>
      <c r="O111" s="306"/>
    </row>
    <row r="112" spans="3:15" x14ac:dyDescent="0.25">
      <c r="C112" s="306"/>
      <c r="D112" s="306"/>
      <c r="E112" s="306"/>
      <c r="F112" s="306"/>
      <c r="G112" s="306"/>
      <c r="H112" s="306"/>
      <c r="I112" s="306"/>
      <c r="J112" s="306"/>
      <c r="K112" s="306"/>
      <c r="M112" s="306"/>
      <c r="N112" s="307"/>
      <c r="O112" s="306"/>
    </row>
    <row r="113" spans="3:15" x14ac:dyDescent="0.25">
      <c r="C113" s="306"/>
      <c r="D113" s="306"/>
      <c r="E113" s="306"/>
      <c r="F113" s="306"/>
      <c r="G113" s="306"/>
      <c r="H113" s="306"/>
      <c r="I113" s="306"/>
      <c r="J113" s="306"/>
      <c r="K113" s="306"/>
      <c r="M113" s="306"/>
      <c r="N113" s="307"/>
      <c r="O113" s="306"/>
    </row>
    <row r="114" spans="3:15" x14ac:dyDescent="0.25">
      <c r="C114" s="306"/>
      <c r="D114" s="306"/>
      <c r="E114" s="306"/>
      <c r="F114" s="306"/>
      <c r="G114" s="306"/>
      <c r="H114" s="306"/>
      <c r="I114" s="306"/>
      <c r="J114" s="306"/>
      <c r="K114" s="306"/>
      <c r="M114" s="306"/>
      <c r="N114" s="307"/>
      <c r="O114" s="306"/>
    </row>
    <row r="115" spans="3:15" x14ac:dyDescent="0.25">
      <c r="C115" s="306"/>
      <c r="D115" s="306"/>
      <c r="E115" s="306"/>
      <c r="F115" s="306"/>
      <c r="G115" s="306"/>
      <c r="H115" s="306"/>
      <c r="I115" s="306"/>
      <c r="J115" s="306"/>
      <c r="K115" s="306"/>
      <c r="M115" s="306"/>
      <c r="N115" s="307"/>
      <c r="O115" s="306"/>
    </row>
    <row r="116" spans="3:15" x14ac:dyDescent="0.25">
      <c r="C116" s="306"/>
      <c r="D116" s="306"/>
      <c r="E116" s="306"/>
      <c r="F116" s="306"/>
      <c r="G116" s="306"/>
      <c r="H116" s="306"/>
      <c r="I116" s="306"/>
      <c r="J116" s="306"/>
      <c r="K116" s="306"/>
      <c r="M116" s="306"/>
      <c r="N116" s="307"/>
      <c r="O116" s="306"/>
    </row>
    <row r="117" spans="3:15" x14ac:dyDescent="0.25">
      <c r="C117" s="306"/>
      <c r="D117" s="306"/>
      <c r="E117" s="306"/>
      <c r="F117" s="306"/>
      <c r="G117" s="306"/>
      <c r="H117" s="306"/>
      <c r="I117" s="306"/>
      <c r="J117" s="306"/>
      <c r="K117" s="306"/>
      <c r="M117" s="306"/>
      <c r="N117" s="307"/>
      <c r="O117" s="306"/>
    </row>
    <row r="118" spans="3:15" x14ac:dyDescent="0.25">
      <c r="C118" s="306"/>
      <c r="D118" s="306"/>
      <c r="E118" s="306"/>
      <c r="F118" s="306"/>
      <c r="G118" s="306"/>
      <c r="H118" s="306"/>
      <c r="I118" s="306"/>
      <c r="J118" s="306"/>
      <c r="K118" s="306"/>
      <c r="M118" s="306"/>
      <c r="N118" s="307"/>
      <c r="O118" s="306"/>
    </row>
    <row r="119" spans="3:15" x14ac:dyDescent="0.25">
      <c r="C119" s="306"/>
      <c r="D119" s="306"/>
      <c r="E119" s="306"/>
      <c r="F119" s="306"/>
      <c r="G119" s="306"/>
      <c r="H119" s="306"/>
      <c r="I119" s="306"/>
      <c r="J119" s="306"/>
      <c r="K119" s="306"/>
      <c r="M119" s="306"/>
      <c r="N119" s="307"/>
      <c r="O119" s="306"/>
    </row>
    <row r="120" spans="3:15" x14ac:dyDescent="0.25">
      <c r="C120" s="306"/>
      <c r="D120" s="306"/>
      <c r="E120" s="306"/>
      <c r="F120" s="306"/>
      <c r="G120" s="306"/>
      <c r="H120" s="306"/>
      <c r="I120" s="306"/>
      <c r="J120" s="306"/>
      <c r="K120" s="306"/>
      <c r="M120" s="306"/>
      <c r="N120" s="307"/>
      <c r="O120" s="306"/>
    </row>
    <row r="121" spans="3:15" x14ac:dyDescent="0.25">
      <c r="C121" s="306"/>
      <c r="D121" s="306"/>
      <c r="E121" s="306"/>
      <c r="F121" s="306"/>
      <c r="G121" s="306"/>
      <c r="H121" s="306"/>
      <c r="I121" s="306"/>
      <c r="J121" s="306"/>
      <c r="K121" s="306"/>
      <c r="M121" s="306"/>
      <c r="N121" s="307"/>
      <c r="O121" s="306"/>
    </row>
  </sheetData>
  <mergeCells count="57">
    <mergeCell ref="H7:L7"/>
    <mergeCell ref="A1:L1"/>
    <mergeCell ref="A2:L2"/>
    <mergeCell ref="A3:L3"/>
    <mergeCell ref="A4:L4"/>
    <mergeCell ref="H6:L6"/>
    <mergeCell ref="A11:L11"/>
    <mergeCell ref="A12:L12"/>
    <mergeCell ref="C13:K13"/>
    <mergeCell ref="B14:B15"/>
    <mergeCell ref="C14:C15"/>
    <mergeCell ref="D14:I14"/>
    <mergeCell ref="J14:J15"/>
    <mergeCell ref="K14:K15"/>
    <mergeCell ref="L14:L15"/>
    <mergeCell ref="A16:A22"/>
    <mergeCell ref="B16:B22"/>
    <mergeCell ref="K16:K22"/>
    <mergeCell ref="L16:L22"/>
    <mergeCell ref="A23:A28"/>
    <mergeCell ref="B23:B28"/>
    <mergeCell ref="K23:K28"/>
    <mergeCell ref="L23:L28"/>
    <mergeCell ref="A31:A33"/>
    <mergeCell ref="B31:B33"/>
    <mergeCell ref="K31:K33"/>
    <mergeCell ref="L31:L33"/>
    <mergeCell ref="A35:A38"/>
    <mergeCell ref="B35:B38"/>
    <mergeCell ref="K35:K38"/>
    <mergeCell ref="L35:L38"/>
    <mergeCell ref="A39:A49"/>
    <mergeCell ref="B39:B49"/>
    <mergeCell ref="K39:K49"/>
    <mergeCell ref="L39:L49"/>
    <mergeCell ref="A50:A57"/>
    <mergeCell ref="B50:B57"/>
    <mergeCell ref="K50:K57"/>
    <mergeCell ref="L50:L57"/>
    <mergeCell ref="L58:L66"/>
    <mergeCell ref="A67:A68"/>
    <mergeCell ref="B67:B68"/>
    <mergeCell ref="K67:K68"/>
    <mergeCell ref="L67:L68"/>
    <mergeCell ref="A80:C80"/>
    <mergeCell ref="B81:B82"/>
    <mergeCell ref="A58:A66"/>
    <mergeCell ref="B58:B66"/>
    <mergeCell ref="K58:K66"/>
    <mergeCell ref="A69:A76"/>
    <mergeCell ref="B69:B76"/>
    <mergeCell ref="K69:K76"/>
    <mergeCell ref="L69:L76"/>
    <mergeCell ref="A78:A79"/>
    <mergeCell ref="B78:B79"/>
    <mergeCell ref="K78:K79"/>
    <mergeCell ref="L78:L7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opLeftCell="A22" zoomScale="140" zoomScaleNormal="140" workbookViewId="0">
      <selection activeCell="J33" sqref="J33"/>
    </sheetView>
  </sheetViews>
  <sheetFormatPr defaultColWidth="8.85546875" defaultRowHeight="15" x14ac:dyDescent="0.25"/>
  <cols>
    <col min="1" max="1" width="4.7109375" style="51" customWidth="1"/>
    <col min="2" max="2" width="23.140625" style="51" customWidth="1"/>
    <col min="3" max="3" width="42.28515625" style="51" customWidth="1"/>
    <col min="4" max="4" width="9.42578125" style="82" bestFit="1" customWidth="1"/>
    <col min="5" max="5" width="8.85546875" style="82"/>
    <col min="6" max="16384" width="8.85546875" style="51"/>
  </cols>
  <sheetData>
    <row r="1" spans="1:6" s="19" customFormat="1" x14ac:dyDescent="0.25">
      <c r="A1" s="639" t="s">
        <v>65</v>
      </c>
      <c r="B1" s="639"/>
      <c r="C1" s="639"/>
      <c r="D1" s="639"/>
      <c r="E1" s="639"/>
    </row>
    <row r="2" spans="1:6" s="19" customFormat="1" ht="15.75" x14ac:dyDescent="0.25">
      <c r="A2" s="640" t="s">
        <v>62</v>
      </c>
      <c r="B2" s="640"/>
      <c r="C2" s="640"/>
      <c r="D2" s="640"/>
      <c r="E2" s="640"/>
    </row>
    <row r="3" spans="1:6" s="19" customFormat="1" x14ac:dyDescent="0.25">
      <c r="A3" s="641" t="s">
        <v>63</v>
      </c>
      <c r="B3" s="641"/>
      <c r="C3" s="641"/>
      <c r="D3" s="641"/>
      <c r="E3" s="641"/>
    </row>
    <row r="4" spans="1:6" s="19" customFormat="1" x14ac:dyDescent="0.25">
      <c r="A4" s="642" t="s">
        <v>64</v>
      </c>
      <c r="B4" s="642"/>
      <c r="C4" s="642"/>
      <c r="D4" s="642"/>
      <c r="E4" s="642"/>
    </row>
    <row r="5" spans="1:6" s="19" customFormat="1" x14ac:dyDescent="0.25">
      <c r="D5" s="87"/>
      <c r="E5" s="87"/>
    </row>
    <row r="6" spans="1:6" s="53" customFormat="1" ht="15.75" x14ac:dyDescent="0.25">
      <c r="B6" s="158"/>
      <c r="E6" s="136" t="s">
        <v>26</v>
      </c>
      <c r="F6" s="35"/>
    </row>
    <row r="7" spans="1:6" s="53" customFormat="1" ht="15.75" x14ac:dyDescent="0.25">
      <c r="B7" s="81"/>
      <c r="E7" s="136" t="s">
        <v>28</v>
      </c>
      <c r="F7" s="35"/>
    </row>
    <row r="8" spans="1:6" s="53" customFormat="1" ht="15.75" x14ac:dyDescent="0.25">
      <c r="B8" s="81"/>
      <c r="E8" s="137"/>
      <c r="F8" s="35"/>
    </row>
    <row r="9" spans="1:6" s="53" customFormat="1" ht="15.75" x14ac:dyDescent="0.25">
      <c r="B9" s="81"/>
      <c r="E9" s="136" t="s">
        <v>27</v>
      </c>
      <c r="F9" s="35"/>
    </row>
    <row r="10" spans="1:6" s="53" customFormat="1" ht="15.75" x14ac:dyDescent="0.25">
      <c r="B10" s="158"/>
      <c r="E10" s="136" t="s">
        <v>80</v>
      </c>
      <c r="F10" s="35"/>
    </row>
    <row r="11" spans="1:6" s="53" customFormat="1" x14ac:dyDescent="0.25">
      <c r="D11" s="89"/>
      <c r="E11" s="34"/>
      <c r="F11" s="35"/>
    </row>
    <row r="12" spans="1:6" s="19" customFormat="1" ht="15.75" x14ac:dyDescent="0.25">
      <c r="A12" s="588" t="s">
        <v>0</v>
      </c>
      <c r="B12" s="588"/>
      <c r="C12" s="588"/>
      <c r="D12" s="588"/>
      <c r="E12" s="588"/>
    </row>
    <row r="13" spans="1:6" ht="15.75" x14ac:dyDescent="0.25">
      <c r="A13" s="627" t="s">
        <v>81</v>
      </c>
      <c r="B13" s="627"/>
      <c r="C13" s="627"/>
      <c r="D13" s="627"/>
      <c r="E13" s="627"/>
      <c r="F13" s="244"/>
    </row>
    <row r="14" spans="1:6" s="19" customFormat="1" ht="15.75" x14ac:dyDescent="0.25">
      <c r="A14" s="616" t="s">
        <v>67</v>
      </c>
      <c r="B14" s="616"/>
      <c r="C14" s="616"/>
      <c r="D14" s="616"/>
      <c r="E14" s="616"/>
    </row>
    <row r="15" spans="1:6" s="19" customFormat="1" ht="16.5" thickBot="1" x14ac:dyDescent="0.3">
      <c r="A15" s="158"/>
      <c r="D15" s="87"/>
      <c r="E15" s="87"/>
    </row>
    <row r="16" spans="1:6" s="19" customFormat="1" ht="20.100000000000001" customHeight="1" thickTop="1" x14ac:dyDescent="0.25">
      <c r="A16" s="617" t="s">
        <v>5</v>
      </c>
      <c r="B16" s="619" t="s">
        <v>6</v>
      </c>
      <c r="C16" s="621" t="s">
        <v>7</v>
      </c>
      <c r="D16" s="84" t="s">
        <v>36</v>
      </c>
      <c r="E16" s="623" t="s">
        <v>8</v>
      </c>
    </row>
    <row r="17" spans="1:5" s="19" customFormat="1" ht="20.100000000000001" customHeight="1" thickBot="1" x14ac:dyDescent="0.3">
      <c r="A17" s="618"/>
      <c r="B17" s="620"/>
      <c r="C17" s="622"/>
      <c r="D17" s="138" t="s">
        <v>75</v>
      </c>
      <c r="E17" s="624"/>
    </row>
    <row r="18" spans="1:5" s="90" customFormat="1" ht="20.100000000000001" customHeight="1" thickTop="1" thickBot="1" x14ac:dyDescent="0.3">
      <c r="A18" s="609" t="s">
        <v>30</v>
      </c>
      <c r="B18" s="610"/>
      <c r="C18" s="610"/>
      <c r="D18" s="611"/>
      <c r="E18" s="612"/>
    </row>
    <row r="19" spans="1:5" ht="21" customHeight="1" thickTop="1" x14ac:dyDescent="0.25">
      <c r="A19" s="613" t="s">
        <v>9</v>
      </c>
      <c r="B19" s="613" t="s">
        <v>40</v>
      </c>
      <c r="C19" s="83" t="s">
        <v>10</v>
      </c>
      <c r="D19" s="72">
        <v>1</v>
      </c>
      <c r="E19" s="84">
        <f t="shared" ref="E19:E28" si="0">SUM(D19:D19)</f>
        <v>1</v>
      </c>
    </row>
    <row r="20" spans="1:5" ht="21" customHeight="1" thickBot="1" x14ac:dyDescent="0.3">
      <c r="A20" s="614"/>
      <c r="B20" s="614"/>
      <c r="C20" s="85" t="s">
        <v>112</v>
      </c>
      <c r="D20" s="75">
        <v>2</v>
      </c>
      <c r="E20" s="86">
        <f t="shared" si="0"/>
        <v>2</v>
      </c>
    </row>
    <row r="21" spans="1:5" s="19" customFormat="1" ht="21" customHeight="1" x14ac:dyDescent="0.25">
      <c r="A21" s="638" t="s">
        <v>12</v>
      </c>
      <c r="B21" s="638" t="s">
        <v>13</v>
      </c>
      <c r="C21" s="117" t="s">
        <v>100</v>
      </c>
      <c r="D21" s="109">
        <v>1</v>
      </c>
      <c r="E21" s="110">
        <f t="shared" si="0"/>
        <v>1</v>
      </c>
    </row>
    <row r="22" spans="1:5" s="19" customFormat="1" ht="21" customHeight="1" thickBot="1" x14ac:dyDescent="0.3">
      <c r="A22" s="615"/>
      <c r="B22" s="615"/>
      <c r="C22" s="208" t="s">
        <v>113</v>
      </c>
      <c r="D22" s="111">
        <v>1</v>
      </c>
      <c r="E22" s="209">
        <f t="shared" ref="E22" si="1">SUM(D22:D22)</f>
        <v>1</v>
      </c>
    </row>
    <row r="23" spans="1:5" s="19" customFormat="1" ht="21" customHeight="1" x14ac:dyDescent="0.25">
      <c r="A23" s="638" t="s">
        <v>14</v>
      </c>
      <c r="B23" s="638" t="s">
        <v>73</v>
      </c>
      <c r="C23" s="95" t="s">
        <v>74</v>
      </c>
      <c r="D23" s="96">
        <v>2</v>
      </c>
      <c r="E23" s="97">
        <f t="shared" si="0"/>
        <v>2</v>
      </c>
    </row>
    <row r="24" spans="1:5" s="19" customFormat="1" ht="21" customHeight="1" x14ac:dyDescent="0.25">
      <c r="A24" s="614"/>
      <c r="B24" s="614"/>
      <c r="C24" s="232" t="s">
        <v>56</v>
      </c>
      <c r="D24" s="200">
        <v>1</v>
      </c>
      <c r="E24" s="212">
        <f t="shared" si="0"/>
        <v>1</v>
      </c>
    </row>
    <row r="25" spans="1:5" s="19" customFormat="1" ht="21" customHeight="1" thickBot="1" x14ac:dyDescent="0.3">
      <c r="A25" s="615"/>
      <c r="B25" s="615"/>
      <c r="C25" s="98" t="s">
        <v>114</v>
      </c>
      <c r="D25" s="75">
        <v>1</v>
      </c>
      <c r="E25" s="86">
        <f t="shared" si="0"/>
        <v>1</v>
      </c>
    </row>
    <row r="26" spans="1:5" s="19" customFormat="1" ht="21" customHeight="1" thickBot="1" x14ac:dyDescent="0.3">
      <c r="A26" s="92" t="s">
        <v>15</v>
      </c>
      <c r="B26" s="92" t="s">
        <v>22</v>
      </c>
      <c r="C26" s="43" t="s">
        <v>104</v>
      </c>
      <c r="D26" s="56">
        <v>3</v>
      </c>
      <c r="E26" s="44">
        <f t="shared" si="0"/>
        <v>3</v>
      </c>
    </row>
    <row r="27" spans="1:5" s="19" customFormat="1" ht="21" customHeight="1" thickBot="1" x14ac:dyDescent="0.3">
      <c r="A27" s="157" t="s">
        <v>37</v>
      </c>
      <c r="B27" s="157" t="s">
        <v>115</v>
      </c>
      <c r="C27" s="93" t="s">
        <v>20</v>
      </c>
      <c r="D27" s="94">
        <v>15</v>
      </c>
      <c r="E27" s="91">
        <f t="shared" si="0"/>
        <v>15</v>
      </c>
    </row>
    <row r="28" spans="1:5" s="99" customFormat="1" ht="21" customHeight="1" thickTop="1" thickBot="1" x14ac:dyDescent="0.3">
      <c r="A28" s="605" t="s">
        <v>23</v>
      </c>
      <c r="B28" s="606"/>
      <c r="C28" s="606"/>
      <c r="D28" s="39">
        <f>SUM(D19:D27)</f>
        <v>27</v>
      </c>
      <c r="E28" s="39">
        <f t="shared" si="0"/>
        <v>27</v>
      </c>
    </row>
    <row r="29" spans="1:5" s="50" customFormat="1" ht="21" customHeight="1" thickTop="1" x14ac:dyDescent="0.25">
      <c r="A29" s="632" t="s">
        <v>68</v>
      </c>
      <c r="B29" s="633"/>
      <c r="C29" s="233"/>
      <c r="D29" s="234">
        <v>3</v>
      </c>
      <c r="E29" s="234">
        <f>D29</f>
        <v>3</v>
      </c>
    </row>
    <row r="30" spans="1:5" s="50" customFormat="1" ht="21" customHeight="1" x14ac:dyDescent="0.25">
      <c r="A30" s="634"/>
      <c r="B30" s="635"/>
      <c r="C30" s="235"/>
      <c r="D30" s="207"/>
      <c r="E30" s="203">
        <f>SUM(D30:D30)</f>
        <v>0</v>
      </c>
    </row>
    <row r="31" spans="1:5" s="50" customFormat="1" ht="21" customHeight="1" x14ac:dyDescent="0.25">
      <c r="A31" s="634"/>
      <c r="B31" s="635"/>
      <c r="C31" s="245"/>
      <c r="D31" s="246"/>
      <c r="E31" s="203">
        <f>SUM(D31:D31)</f>
        <v>0</v>
      </c>
    </row>
    <row r="32" spans="1:5" s="50" customFormat="1" ht="21" customHeight="1" thickBot="1" x14ac:dyDescent="0.3">
      <c r="A32" s="636"/>
      <c r="B32" s="637"/>
      <c r="C32" s="236"/>
      <c r="D32" s="237"/>
      <c r="E32" s="204">
        <f>SUM(D32:D32)</f>
        <v>0</v>
      </c>
    </row>
    <row r="33" spans="1:5" ht="35.25" customHeight="1" thickTop="1" thickBot="1" x14ac:dyDescent="0.3">
      <c r="A33" s="605" t="s">
        <v>57</v>
      </c>
      <c r="B33" s="606"/>
      <c r="C33" s="606"/>
      <c r="D33" s="39">
        <f t="shared" ref="D33:E33" si="2">D28+D29+D30+D32</f>
        <v>30</v>
      </c>
      <c r="E33" s="39">
        <f t="shared" si="2"/>
        <v>30</v>
      </c>
    </row>
    <row r="34" spans="1:5" s="50" customFormat="1" ht="21" customHeight="1" thickTop="1" x14ac:dyDescent="0.25">
      <c r="A34" s="599" t="s">
        <v>116</v>
      </c>
      <c r="B34" s="600"/>
      <c r="C34" s="252"/>
      <c r="D34" s="253">
        <v>6</v>
      </c>
      <c r="E34" s="253">
        <f t="shared" ref="E34:E44" si="3">D34</f>
        <v>6</v>
      </c>
    </row>
    <row r="35" spans="1:5" s="50" customFormat="1" ht="21" customHeight="1" x14ac:dyDescent="0.25">
      <c r="A35" s="741"/>
      <c r="B35" s="742"/>
      <c r="C35" s="247"/>
      <c r="D35" s="248"/>
      <c r="E35" s="222">
        <f t="shared" si="3"/>
        <v>0</v>
      </c>
    </row>
    <row r="36" spans="1:5" s="50" customFormat="1" ht="21" customHeight="1" x14ac:dyDescent="0.25">
      <c r="A36" s="601"/>
      <c r="B36" s="602"/>
      <c r="C36" s="247"/>
      <c r="D36" s="248"/>
      <c r="E36" s="222">
        <f t="shared" si="3"/>
        <v>0</v>
      </c>
    </row>
    <row r="37" spans="1:5" s="50" customFormat="1" ht="21" customHeight="1" thickBot="1" x14ac:dyDescent="0.3">
      <c r="A37" s="603"/>
      <c r="B37" s="604"/>
      <c r="C37" s="249"/>
      <c r="D37" s="250"/>
      <c r="E37" s="251">
        <f t="shared" si="3"/>
        <v>0</v>
      </c>
    </row>
    <row r="38" spans="1:5" s="50" customFormat="1" ht="21" customHeight="1" thickTop="1" thickBot="1" x14ac:dyDescent="0.3">
      <c r="A38" s="607" t="s">
        <v>45</v>
      </c>
      <c r="B38" s="608"/>
      <c r="C38" s="608"/>
      <c r="D38" s="215">
        <f>SUM(D34:D37)</f>
        <v>6</v>
      </c>
      <c r="E38" s="219">
        <f t="shared" si="3"/>
        <v>6</v>
      </c>
    </row>
    <row r="39" spans="1:5" ht="21" customHeight="1" thickTop="1" x14ac:dyDescent="0.25">
      <c r="A39" s="589" t="s">
        <v>58</v>
      </c>
      <c r="B39" s="590"/>
      <c r="C39" s="228"/>
      <c r="D39" s="195">
        <v>4</v>
      </c>
      <c r="E39" s="254">
        <f t="shared" si="3"/>
        <v>4</v>
      </c>
    </row>
    <row r="40" spans="1:5" s="102" customFormat="1" ht="21" customHeight="1" x14ac:dyDescent="0.25">
      <c r="A40" s="591"/>
      <c r="B40" s="592"/>
      <c r="C40" s="186"/>
      <c r="D40" s="221"/>
      <c r="E40" s="222">
        <f t="shared" si="3"/>
        <v>0</v>
      </c>
    </row>
    <row r="41" spans="1:5" ht="21" customHeight="1" x14ac:dyDescent="0.25">
      <c r="A41" s="593"/>
      <c r="B41" s="594"/>
      <c r="C41" s="186"/>
      <c r="D41" s="221"/>
      <c r="E41" s="222">
        <f t="shared" si="3"/>
        <v>0</v>
      </c>
    </row>
    <row r="42" spans="1:5" ht="21" customHeight="1" x14ac:dyDescent="0.25">
      <c r="A42" s="593"/>
      <c r="B42" s="594"/>
      <c r="C42" s="186"/>
      <c r="D42" s="221"/>
      <c r="E42" s="222">
        <f t="shared" si="3"/>
        <v>0</v>
      </c>
    </row>
    <row r="43" spans="1:5" ht="21" customHeight="1" thickBot="1" x14ac:dyDescent="0.3">
      <c r="A43" s="595"/>
      <c r="B43" s="596"/>
      <c r="C43" s="189"/>
      <c r="D43" s="223"/>
      <c r="E43" s="224">
        <f t="shared" si="3"/>
        <v>0</v>
      </c>
    </row>
    <row r="44" spans="1:5" ht="21" customHeight="1" thickTop="1" thickBot="1" x14ac:dyDescent="0.3">
      <c r="A44" s="545" t="s">
        <v>59</v>
      </c>
      <c r="B44" s="546"/>
      <c r="C44" s="547"/>
      <c r="D44" s="154">
        <f>SUM(D39:D43)</f>
        <v>4</v>
      </c>
      <c r="E44" s="231">
        <f t="shared" si="3"/>
        <v>4</v>
      </c>
    </row>
    <row r="45" spans="1:5" ht="16.5" thickTop="1" x14ac:dyDescent="0.25">
      <c r="A45" s="80"/>
    </row>
    <row r="46" spans="1:5" ht="15.75" x14ac:dyDescent="0.25">
      <c r="A46" s="80"/>
    </row>
  </sheetData>
  <mergeCells count="25">
    <mergeCell ref="A33:C33"/>
    <mergeCell ref="A34:B37"/>
    <mergeCell ref="A38:C38"/>
    <mergeCell ref="A39:B43"/>
    <mergeCell ref="A44:C44"/>
    <mergeCell ref="A28:C28"/>
    <mergeCell ref="A29:B32"/>
    <mergeCell ref="A14:E14"/>
    <mergeCell ref="A16:A17"/>
    <mergeCell ref="B16:B17"/>
    <mergeCell ref="C16:C17"/>
    <mergeCell ref="E16:E17"/>
    <mergeCell ref="A18:E18"/>
    <mergeCell ref="A21:A22"/>
    <mergeCell ref="B21:B22"/>
    <mergeCell ref="A19:A20"/>
    <mergeCell ref="B19:B20"/>
    <mergeCell ref="A23:A25"/>
    <mergeCell ref="B23:B25"/>
    <mergeCell ref="A13:E13"/>
    <mergeCell ref="A1:E1"/>
    <mergeCell ref="A2:E2"/>
    <mergeCell ref="A3:E3"/>
    <mergeCell ref="A4:E4"/>
    <mergeCell ref="A12:E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ОР ФГОС</vt:lpstr>
      <vt:lpstr>2, 3 класс</vt:lpstr>
      <vt:lpstr>6 класс</vt:lpstr>
      <vt:lpstr>11</vt:lpstr>
      <vt:lpstr>нагрузка (1)</vt:lpstr>
      <vt:lpstr>нагрузка (2)</vt:lpstr>
      <vt:lpstr>нагрузка (3)</vt:lpstr>
      <vt:lpstr>Лист1</vt:lpstr>
      <vt:lpstr>'11'!Область_печати</vt:lpstr>
      <vt:lpstr>'ОР ФГОС'!Область_печати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2023-05-23T01:53:11Z</dcterms:modified>
</cp:coreProperties>
</file>